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Бюджет ОССОРА\Бюджет МО СП 2025\Первоначальный бюджет Оссора на 2025\Проект бюджета Оссора на 2025 год\Документы к проекту бюджета\СЭР\прогноз Оссора\"/>
    </mc:Choice>
  </mc:AlternateContent>
  <xr:revisionPtr revIDLastSave="0" documentId="13_ncr:1_{4C3608BE-1D61-43F9-9D62-7C61D52BB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6" sheetId="1" r:id="rId1"/>
  </sheets>
  <definedNames>
    <definedName name="_xlnm.Print_Titles" localSheetId="0">стр.1_6!$5:$7</definedName>
    <definedName name="_xlnm.Print_Area" localSheetId="0">стр.1_6!$A$1:$M$176</definedName>
  </definedNames>
  <calcPr calcId="191029"/>
</workbook>
</file>

<file path=xl/calcChain.xml><?xml version="1.0" encoding="utf-8"?>
<calcChain xmlns="http://schemas.openxmlformats.org/spreadsheetml/2006/main">
  <c r="M129" i="1" l="1"/>
  <c r="M130" i="1"/>
  <c r="K129" i="1"/>
  <c r="I129" i="1"/>
  <c r="I130" i="1"/>
  <c r="K130" i="1"/>
  <c r="L131" i="1"/>
  <c r="J122" i="1" l="1"/>
  <c r="L122" i="1" s="1"/>
  <c r="L120" i="1"/>
  <c r="J120" i="1"/>
  <c r="L163" i="1"/>
  <c r="G163" i="1"/>
  <c r="F163" i="1"/>
  <c r="J162" i="1"/>
  <c r="L162" i="1" s="1"/>
  <c r="G162" i="1"/>
  <c r="I162" i="1" s="1"/>
  <c r="K162" i="1" s="1"/>
  <c r="M162" i="1" s="1"/>
  <c r="F162" i="1"/>
  <c r="H105" i="1" l="1"/>
  <c r="J105" i="1" s="1"/>
  <c r="L105" i="1" s="1"/>
  <c r="I105" i="1"/>
  <c r="K105" i="1" s="1"/>
  <c r="M105" i="1" s="1"/>
  <c r="H106" i="1"/>
  <c r="J106" i="1" s="1"/>
  <c r="L106" i="1" s="1"/>
  <c r="I106" i="1"/>
  <c r="K106" i="1" s="1"/>
  <c r="M106" i="1" s="1"/>
  <c r="H110" i="1"/>
  <c r="J110" i="1" s="1"/>
  <c r="L110" i="1" s="1"/>
  <c r="I110" i="1"/>
  <c r="K110" i="1" s="1"/>
  <c r="M110" i="1" s="1"/>
  <c r="H113" i="1"/>
  <c r="J113" i="1" s="1"/>
  <c r="L113" i="1" s="1"/>
  <c r="I113" i="1"/>
  <c r="K113" i="1" s="1"/>
  <c r="M113" i="1" s="1"/>
  <c r="H100" i="1"/>
  <c r="J100" i="1" s="1"/>
  <c r="L100" i="1" s="1"/>
  <c r="I100" i="1"/>
  <c r="K100" i="1" s="1"/>
  <c r="M100" i="1" s="1"/>
  <c r="F18" i="1"/>
  <c r="G18" i="1"/>
  <c r="H18" i="1"/>
  <c r="I18" i="1"/>
  <c r="J18" i="1"/>
  <c r="K18" i="1"/>
  <c r="L18" i="1"/>
  <c r="M18" i="1"/>
  <c r="E18" i="1"/>
  <c r="E130" i="1" l="1"/>
  <c r="D130" i="1"/>
  <c r="E129" i="1"/>
  <c r="D129" i="1"/>
  <c r="G116" i="1"/>
  <c r="I149" i="1" l="1"/>
  <c r="E149" i="1"/>
  <c r="D149" i="1"/>
  <c r="G128" i="1" l="1"/>
  <c r="F128" i="1"/>
  <c r="H128" i="1" s="1"/>
  <c r="J128" i="1" s="1"/>
  <c r="L128" i="1" s="1"/>
  <c r="G124" i="1"/>
  <c r="F124" i="1"/>
  <c r="J124" i="1" s="1"/>
  <c r="L124" i="1" s="1"/>
  <c r="F148" i="1"/>
  <c r="H148" i="1" s="1"/>
  <c r="J148" i="1" s="1"/>
  <c r="L148" i="1" s="1"/>
  <c r="G148" i="1"/>
  <c r="I148" i="1" s="1"/>
  <c r="K148" i="1" s="1"/>
  <c r="M148" i="1" s="1"/>
  <c r="O117" i="1" l="1"/>
  <c r="N117" i="1"/>
  <c r="G172" i="1" l="1"/>
  <c r="I172" i="1" s="1"/>
  <c r="K172" i="1" s="1"/>
  <c r="M172" i="1" s="1"/>
  <c r="F172" i="1"/>
  <c r="H172" i="1" s="1"/>
  <c r="J172" i="1" s="1"/>
  <c r="L172" i="1" s="1"/>
  <c r="G139" i="1"/>
  <c r="F139" i="1"/>
  <c r="H139" i="1" s="1"/>
  <c r="L139" i="1" s="1"/>
  <c r="F137" i="1"/>
  <c r="H137" i="1" s="1"/>
  <c r="J137" i="1" s="1"/>
  <c r="L137" i="1" s="1"/>
  <c r="G137" i="1"/>
  <c r="F138" i="1"/>
  <c r="H138" i="1" s="1"/>
  <c r="J138" i="1" s="1"/>
  <c r="L138" i="1" s="1"/>
  <c r="G138" i="1"/>
  <c r="K138" i="1" s="1"/>
  <c r="M138" i="1" s="1"/>
  <c r="F140" i="1"/>
  <c r="G140" i="1"/>
  <c r="F141" i="1"/>
  <c r="H141" i="1" s="1"/>
  <c r="J141" i="1" s="1"/>
  <c r="L141" i="1" s="1"/>
  <c r="G141" i="1"/>
  <c r="I141" i="1" s="1"/>
  <c r="K141" i="1" s="1"/>
  <c r="M141" i="1" s="1"/>
  <c r="F142" i="1"/>
  <c r="H142" i="1" s="1"/>
  <c r="J142" i="1" s="1"/>
  <c r="L142" i="1" s="1"/>
  <c r="G142" i="1"/>
  <c r="I142" i="1" s="1"/>
  <c r="K142" i="1" s="1"/>
  <c r="M142" i="1" s="1"/>
  <c r="F143" i="1"/>
  <c r="H143" i="1" s="1"/>
  <c r="J143" i="1" s="1"/>
  <c r="L143" i="1" s="1"/>
  <c r="G143" i="1"/>
  <c r="I143" i="1" s="1"/>
  <c r="K143" i="1" s="1"/>
  <c r="M143" i="1" s="1"/>
  <c r="F144" i="1"/>
  <c r="H144" i="1" s="1"/>
  <c r="J144" i="1" s="1"/>
  <c r="L144" i="1" s="1"/>
  <c r="G144" i="1"/>
  <c r="I144" i="1" s="1"/>
  <c r="K144" i="1" s="1"/>
  <c r="M144" i="1" s="1"/>
  <c r="F145" i="1"/>
  <c r="H145" i="1" s="1"/>
  <c r="J145" i="1" s="1"/>
  <c r="L145" i="1" s="1"/>
  <c r="G145" i="1"/>
  <c r="F146" i="1"/>
  <c r="H146" i="1" s="1"/>
  <c r="J146" i="1" s="1"/>
  <c r="L146" i="1" s="1"/>
  <c r="G146" i="1"/>
  <c r="I146" i="1" s="1"/>
  <c r="K146" i="1" s="1"/>
  <c r="M146" i="1" s="1"/>
  <c r="F147" i="1"/>
  <c r="H147" i="1" s="1"/>
  <c r="J147" i="1" s="1"/>
  <c r="L147" i="1" s="1"/>
  <c r="G147" i="1"/>
  <c r="I147" i="1" s="1"/>
  <c r="K147" i="1" s="1"/>
  <c r="M147" i="1" s="1"/>
  <c r="G136" i="1"/>
  <c r="F136" i="1"/>
  <c r="J136" i="1" s="1"/>
  <c r="L136" i="1" s="1"/>
  <c r="F134" i="1"/>
  <c r="G133" i="1"/>
  <c r="F133" i="1"/>
  <c r="G132" i="1"/>
  <c r="F132" i="1"/>
  <c r="H132" i="1" s="1"/>
  <c r="G131" i="1"/>
  <c r="F131" i="1"/>
  <c r="G123" i="1"/>
  <c r="I123" i="1" s="1"/>
  <c r="K123" i="1" s="1"/>
  <c r="M123" i="1" s="1"/>
  <c r="F123" i="1"/>
  <c r="H123" i="1" s="1"/>
  <c r="J123" i="1" s="1"/>
  <c r="L123" i="1" s="1"/>
  <c r="G122" i="1"/>
  <c r="F122" i="1"/>
  <c r="G120" i="1"/>
  <c r="F120" i="1"/>
  <c r="G119" i="1"/>
  <c r="I119" i="1" s="1"/>
  <c r="K119" i="1" s="1"/>
  <c r="M119" i="1" s="1"/>
  <c r="F119" i="1"/>
  <c r="H119" i="1" s="1"/>
  <c r="J119" i="1" s="1"/>
  <c r="L119" i="1" s="1"/>
  <c r="G118" i="1"/>
  <c r="F118" i="1"/>
  <c r="H118" i="1" s="1"/>
  <c r="J118" i="1" s="1"/>
  <c r="L118" i="1" s="1"/>
  <c r="G117" i="1"/>
  <c r="F117" i="1"/>
  <c r="H117" i="1" s="1"/>
  <c r="H129" i="1" s="1"/>
  <c r="F116" i="1"/>
  <c r="G75" i="1"/>
  <c r="M19" i="1"/>
  <c r="L19" i="1"/>
  <c r="G10" i="1"/>
  <c r="G11" i="1" s="1"/>
  <c r="F10" i="1"/>
  <c r="F11" i="1" s="1"/>
  <c r="F130" i="1" l="1"/>
  <c r="G129" i="1"/>
  <c r="G130" i="1"/>
  <c r="F129" i="1"/>
  <c r="H116" i="1"/>
  <c r="H130" i="1" s="1"/>
  <c r="G134" i="1"/>
  <c r="P117" i="1"/>
  <c r="H10" i="1"/>
  <c r="J117" i="1" l="1"/>
  <c r="J116" i="1"/>
  <c r="J130" i="1" s="1"/>
  <c r="Q117" i="1"/>
  <c r="F135" i="1"/>
  <c r="F149" i="1" s="1"/>
  <c r="G135" i="1"/>
  <c r="G149" i="1" s="1"/>
  <c r="J129" i="1" l="1"/>
  <c r="L117" i="1"/>
  <c r="L129" i="1" s="1"/>
  <c r="L116" i="1"/>
  <c r="L130" i="1" s="1"/>
  <c r="R117" i="1"/>
  <c r="K149" i="1" l="1"/>
  <c r="M149" i="1" l="1"/>
</calcChain>
</file>

<file path=xl/sharedStrings.xml><?xml version="1.0" encoding="utf-8"?>
<sst xmlns="http://schemas.openxmlformats.org/spreadsheetml/2006/main" count="489" uniqueCount="349">
  <si>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</si>
  <si>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</si>
  <si>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</si>
  <si>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</si>
  <si>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</si>
  <si>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</si>
  <si>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</si>
  <si>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</si>
  <si>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</si>
  <si>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</si>
  <si>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</si>
  <si>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</si>
  <si>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</si>
  <si>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</si>
  <si>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</si>
  <si>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</si>
  <si>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</si>
  <si>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</si>
  <si>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</si>
  <si>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</si>
  <si>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</si>
  <si>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</si>
  <si>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</si>
  <si>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</si>
  <si>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</si>
  <si>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</si>
  <si>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</si>
  <si>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</si>
  <si>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</si>
  <si>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</si>
  <si>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</si>
  <si>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</si>
  <si>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</si>
  <si>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</si>
  <si>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</si>
  <si>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</si>
  <si>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</si>
  <si>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</si>
  <si>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</si>
  <si>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</si>
  <si>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</si>
  <si>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</si>
  <si>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</si>
  <si>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</si>
  <si>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</si>
  <si>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</si>
  <si>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</si>
  <si>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</si>
  <si>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</si>
  <si>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</si>
  <si>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</si>
  <si>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</si>
  <si>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</si>
  <si>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</si>
  <si>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</si>
  <si>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</si>
  <si>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</si>
  <si>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</si>
  <si>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</si>
  <si>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</si>
  <si>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</si>
  <si>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</si>
  <si>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</si>
  <si>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</si>
  <si>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</si>
  <si>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</si>
  <si>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</si>
  <si>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</si>
  <si>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</si>
  <si>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</si>
  <si>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</si>
  <si>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</si>
  <si>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</si>
  <si>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</si>
  <si>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</si>
  <si>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</si>
  <si>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</si>
  <si>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</si>
  <si>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</si>
  <si>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</si>
  <si>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</si>
  <si>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</si>
  <si>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</si>
  <si>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</si>
  <si>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</si>
  <si>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</si>
  <si>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</si>
  <si>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</si>
  <si>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</si>
  <si>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</si>
  <si>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</si>
  <si>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</si>
  <si>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</si>
  <si>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</si>
  <si>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</si>
  <si>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</si>
  <si>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</si>
  <si>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</si>
  <si>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</si>
  <si>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</si>
  <si>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</si>
  <si>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</si>
  <si>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</si>
  <si>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</si>
  <si>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</si>
  <si>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</si>
  <si>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</si>
  <si>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</si>
  <si>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</si>
  <si>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</si>
  <si>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</si>
  <si>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</si>
  <si>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</si>
  <si>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</si>
  <si>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</si>
  <si>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</si>
  <si>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</si>
  <si>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</si>
  <si>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</si>
  <si>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</si>
  <si>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</si>
  <si>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</si>
  <si>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</si>
  <si>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</si>
  <si>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</si>
  <si>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</si>
  <si>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</si>
  <si>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</si>
  <si>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</si>
  <si>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</si>
  <si>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</si>
  <si>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</si>
  <si>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</si>
  <si>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</si>
  <si>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</si>
  <si>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</si>
  <si>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</si>
  <si>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</si>
  <si>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</si>
  <si>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</si>
  <si>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</si>
  <si>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</si>
  <si>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</si>
  <si>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</si>
  <si>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</si>
  <si>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</si>
  <si>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</si>
  <si>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</si>
  <si>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</si>
  <si>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</si>
  <si>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</si>
  <si>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</si>
  <si>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</si>
  <si>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</si>
  <si>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</si>
  <si>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</si>
  <si>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</si>
  <si>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</si>
  <si>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</si>
  <si>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</si>
  <si>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</si>
  <si>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</si>
  <si>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</si>
  <si>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</si>
  <si>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</si>
  <si>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</si>
  <si>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</si>
  <si>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</si>
  <si>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</si>
  <si>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</si>
  <si>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</si>
  <si>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</si>
  <si>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</si>
  <si>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</si>
  <si>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</si>
  <si>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</si>
  <si>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</si>
  <si>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</si>
  <si>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</si>
  <si>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</si>
  <si>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</si>
  <si>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</si>
  <si>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</si>
  <si>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</si>
  <si>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</si>
  <si>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</si>
  <si>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</si>
  <si>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</si>
  <si>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</si>
  <si>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</si>
  <si>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</si>
  <si>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</si>
  <si>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</si>
  <si>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</si>
  <si>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</si>
  <si>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</si>
  <si>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</si>
  <si>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</si>
  <si>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9.7</t>
  </si>
  <si>
    <t>кредиты банков, в том числе:</t>
  </si>
  <si>
    <t>9.8</t>
  </si>
  <si>
    <t>9.9</t>
  </si>
  <si>
    <t>заемные средства других организаций</t>
  </si>
  <si>
    <t>9.10</t>
  </si>
  <si>
    <t>бюджетные средства, в том числе:</t>
  </si>
  <si>
    <t>9.11</t>
  </si>
  <si>
    <t>федеральный бюджет</t>
  </si>
  <si>
    <t>9.12</t>
  </si>
  <si>
    <t>бюджеты субъектов Российской Федерации</t>
  </si>
  <si>
    <t>9.13</t>
  </si>
  <si>
    <t>из местных бюджетов</t>
  </si>
  <si>
    <t>9.14</t>
  </si>
  <si>
    <t>прочие</t>
  </si>
  <si>
    <t>10.1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</si>
  <si>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</si>
  <si>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</si>
  <si>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</si>
  <si>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</si>
  <si>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</si>
  <si>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</si>
  <si>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</si>
  <si>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</si>
  <si>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</si>
  <si>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</si>
  <si>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</si>
  <si>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</si>
  <si>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</si>
  <si>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</si>
  <si>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</si>
  <si>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</si>
  <si>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10.10</t>
  </si>
  <si>
    <t>налог на имущество организаций</t>
  </si>
  <si>
    <t>10.11</t>
  </si>
  <si>
    <t>налог на игорный бизнес</t>
  </si>
  <si>
    <t>10.12</t>
  </si>
  <si>
    <t>транспортный налог</t>
  </si>
  <si>
    <t>10.13</t>
  </si>
  <si>
    <t>земельный налог</t>
  </si>
  <si>
    <t>10.14</t>
  </si>
  <si>
    <t>Неналоговые доходы</t>
  </si>
  <si>
    <t>10.15</t>
  </si>
  <si>
    <t>Безвозмездные поступления всего, в том числе</t>
  </si>
  <si>
    <t>10.16</t>
  </si>
  <si>
    <t>субсидии из федерального бюджета</t>
  </si>
  <si>
    <t>10.17</t>
  </si>
  <si>
    <t>субвенции из федерального бюджета</t>
  </si>
  <si>
    <t>10.18</t>
  </si>
  <si>
    <t>дотации из федерального бюджета, в том числе:</t>
  </si>
  <si>
    <t>10.19</t>
  </si>
  <si>
    <t>дотации на выравнивание бюджетной обеспеченности</t>
  </si>
  <si>
    <t>10.20</t>
  </si>
  <si>
    <t>10.21</t>
  </si>
  <si>
    <t>общегосударственные вопросы</t>
  </si>
  <si>
    <t>10.22</t>
  </si>
  <si>
    <t>национальная оборона</t>
  </si>
  <si>
    <t>10.23</t>
  </si>
  <si>
    <t>10.24</t>
  </si>
  <si>
    <t>национальная экономика</t>
  </si>
  <si>
    <t>10.25</t>
  </si>
  <si>
    <t>жилищно-коммунальное хозяйство</t>
  </si>
  <si>
    <t>10.26</t>
  </si>
  <si>
    <t>охрана окружающей среды</t>
  </si>
  <si>
    <t>10.27</t>
  </si>
  <si>
    <t>образование</t>
  </si>
  <si>
    <t>10.28</t>
  </si>
  <si>
    <t>культура, кинематография</t>
  </si>
  <si>
    <t>10.29</t>
  </si>
  <si>
    <t>здравоохранение</t>
  </si>
  <si>
    <t>10.30</t>
  </si>
  <si>
    <t>социальная политика</t>
  </si>
  <si>
    <t>10.31</t>
  </si>
  <si>
    <t>физическая культура и спорт</t>
  </si>
  <si>
    <t>10.32</t>
  </si>
  <si>
    <t>средства массовой информации</t>
  </si>
  <si>
    <t>10.33</t>
  </si>
  <si>
    <t>обслуживание государственного и муниципального долга</t>
  </si>
  <si>
    <t>10.34</t>
  </si>
  <si>
    <t>10.35</t>
  </si>
  <si>
    <t>Государственный долг субъекта Российской Федерации</t>
  </si>
  <si>
    <t>10.36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</si>
  <si>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</si>
  <si>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</si>
  <si>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</si>
  <si>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</si>
  <si>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</si>
  <si>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</si>
  <si>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11.3</t>
  </si>
  <si>
    <t>трудоспособного населения</t>
  </si>
  <si>
    <t>11.4</t>
  </si>
  <si>
    <t>пенсионеров</t>
  </si>
  <si>
    <t>11.5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</si>
  <si>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</si>
  <si>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</si>
  <si>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</si>
  <si>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</si>
  <si>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</si>
  <si>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</si>
  <si>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12.2</t>
  </si>
  <si>
    <t>Среднегодовая численность занятых в экономике (по данным баланса трудовых ресурсов)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</si>
  <si>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</si>
  <si>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</si>
  <si>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</si>
  <si>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</si>
  <si>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</si>
  <si>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</si>
  <si>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</si>
  <si>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</si>
  <si>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</si>
  <si>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</si>
  <si>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</si>
  <si>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</si>
  <si>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</si>
  <si>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</si>
  <si>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</si>
  <si>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</si>
  <si>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</si>
  <si>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</si>
  <si>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</si>
  <si>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</si>
  <si>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</si>
  <si>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</si>
  <si>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</si>
  <si>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</si>
  <si>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</si>
  <si>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</si>
  <si>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</si>
  <si>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</si>
  <si>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</si>
  <si>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</si>
  <si>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</si>
  <si>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</si>
  <si>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</si>
  <si>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</si>
  <si>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</si>
  <si>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</si>
  <si>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</si>
  <si>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</si>
  <si>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</si>
  <si>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</si>
  <si>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</si>
  <si>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базовый**</t>
  </si>
  <si>
    <t>Примечание:</t>
  </si>
  <si>
    <t>**Базовый вариант принят за основу для разработки прогноза социально-экономического развития Российской Федерации и проектировок федерального бюджета на 2020 год и на плановый период 2021и 2022 годов на заседании Правительства Российской Федерации 18 апреля 2019 г. (протокол № 13).</t>
  </si>
  <si>
    <t>Дефицит(-), профицит(+) консолидированного бюджета субъекта Российской Федерации</t>
  </si>
  <si>
    <t>МО СП "поселок Оссора"</t>
  </si>
  <si>
    <t xml:space="preserve">Основные показатели социально-экономического развития </t>
  </si>
  <si>
    <t>Бюджет МО СП "п. Оссора"</t>
  </si>
  <si>
    <t xml:space="preserve">Доходы бюджета </t>
  </si>
  <si>
    <t>Расходы бюджета всего, в том числе по направлениям: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</si>
</sst>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12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13" fillId="0" borderId="2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165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left" vertical="center" indent="2"/>
    </xf>
    <xf numFmtId="0" fontId="7" fillId="0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6"/>
  <sheetViews>
    <sheetView tabSelected="1" showWhiteSpace="0" view="pageBreakPreview" zoomScale="130" zoomScaleNormal="150" zoomScaleSheetLayoutView="130" zoomScalePageLayoutView="75" workbookViewId="0">
      <pane xSplit="3" ySplit="8" topLeftCell="D108" activePane="bottomRight" state="frozen"/>
      <selection pane="topRight" activeCell="D1" sqref="D1"/>
      <selection pane="bottomLeft" activeCell="A11" sqref="A11"/>
      <selection pane="bottomRight" activeCell="D123" sqref="D123"/>
    </sheetView>
  </sheetViews>
  <sheetFormatPr defaultRowHeight="12.75" x14ac:dyDescent="0.2"/>
  <cols>
    <col min="1" max="1" width="3.5703125" style="54" customWidth="1"/>
    <col min="2" max="2" width="35.42578125" style="53" customWidth="1"/>
    <col min="3" max="3" width="15" style="53" customWidth="1"/>
    <col min="4" max="4" width="8" style="53" customWidth="1"/>
    <col min="5" max="5" width="7.42578125" style="53" customWidth="1"/>
    <col min="6" max="6" width="2.140625" style="53" hidden="1" customWidth="1"/>
    <col min="7" max="7" width="3.140625" style="53" hidden="1" customWidth="1"/>
    <col min="8" max="11" width="9.7109375" style="53" customWidth="1"/>
    <col min="12" max="13" width="8.7109375" style="53" customWidth="1"/>
    <col min="14" max="14" width="9.28515625" style="53" customWidth="1"/>
    <col min="15" max="16384" width="9.140625" style="53"/>
  </cols>
  <sheetData>
    <row r="1" spans="1:14" s="3" customFormat="1" ht="16.5" customHeight="1" x14ac:dyDescent="0.15">
      <c r="A1" s="1" t="s">
        <v>345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5" customFormat="1" ht="6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7" customFormat="1" ht="14.25" x14ac:dyDescent="0.2">
      <c r="A3" s="6" t="s">
        <v>344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9" customFormat="1" ht="6" customHeight="1" x14ac:dyDescent="0.15">
      <c r="A4" s="8"/>
    </row>
    <row r="5" spans="1:14" s="15" customFormat="1" ht="21" customHeight="1" x14ac:dyDescent="0.2">
      <c r="A5" s="10"/>
      <c r="B5" s="11"/>
      <c r="C5" s="11"/>
      <c r="D5" s="12" t="s">
        <v>2</v>
      </c>
      <c r="E5" s="13" t="s">
        <v>3</v>
      </c>
      <c r="F5" s="14" t="s">
        <v>7</v>
      </c>
      <c r="G5" s="14"/>
      <c r="H5" s="14"/>
      <c r="I5" s="14"/>
      <c r="J5" s="14"/>
      <c r="K5" s="14"/>
      <c r="L5" s="14"/>
      <c r="M5" s="14"/>
    </row>
    <row r="6" spans="1:14" s="15" customFormat="1" x14ac:dyDescent="0.2">
      <c r="A6" s="16"/>
      <c r="B6" s="17" t="s">
        <v>0</v>
      </c>
      <c r="C6" s="17" t="s">
        <v>1</v>
      </c>
      <c r="D6" s="11"/>
      <c r="E6" s="11"/>
      <c r="F6" s="14">
        <v>2020</v>
      </c>
      <c r="G6" s="14"/>
      <c r="H6" s="14">
        <v>2025</v>
      </c>
      <c r="I6" s="14"/>
      <c r="J6" s="18">
        <v>2026</v>
      </c>
      <c r="K6" s="19"/>
      <c r="L6" s="18">
        <v>2027</v>
      </c>
      <c r="M6" s="19"/>
    </row>
    <row r="7" spans="1:14" s="15" customFormat="1" ht="12.2" customHeight="1" x14ac:dyDescent="0.2">
      <c r="A7" s="16"/>
      <c r="B7" s="17"/>
      <c r="C7" s="17"/>
      <c r="D7" s="17">
        <v>2023</v>
      </c>
      <c r="E7" s="17">
        <v>2024</v>
      </c>
      <c r="F7" s="12" t="s">
        <v>4</v>
      </c>
      <c r="G7" s="12" t="s">
        <v>340</v>
      </c>
      <c r="H7" s="12" t="s">
        <v>4</v>
      </c>
      <c r="I7" s="12" t="s">
        <v>340</v>
      </c>
      <c r="J7" s="12" t="s">
        <v>4</v>
      </c>
      <c r="K7" s="12" t="s">
        <v>340</v>
      </c>
      <c r="L7" s="12" t="s">
        <v>4</v>
      </c>
      <c r="M7" s="12" t="s">
        <v>340</v>
      </c>
    </row>
    <row r="8" spans="1:14" s="15" customFormat="1" ht="12.2" customHeight="1" x14ac:dyDescent="0.2">
      <c r="A8" s="20"/>
      <c r="B8" s="21"/>
      <c r="C8" s="21"/>
      <c r="D8" s="21"/>
      <c r="E8" s="21"/>
      <c r="F8" s="12" t="s">
        <v>5</v>
      </c>
      <c r="G8" s="12" t="s">
        <v>6</v>
      </c>
      <c r="H8" s="12" t="s">
        <v>5</v>
      </c>
      <c r="I8" s="12" t="s">
        <v>6</v>
      </c>
      <c r="J8" s="12" t="s">
        <v>5</v>
      </c>
      <c r="K8" s="12" t="s">
        <v>6</v>
      </c>
      <c r="L8" s="12" t="s">
        <v>5</v>
      </c>
      <c r="M8" s="12" t="s">
        <v>6</v>
      </c>
    </row>
    <row r="9" spans="1:14" s="15" customFormat="1" ht="10.5" x14ac:dyDescent="0.2">
      <c r="A9" s="12"/>
      <c r="B9" s="22" t="s">
        <v>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s="15" customFormat="1" ht="11.25" x14ac:dyDescent="0.2">
      <c r="A10" s="12" t="s">
        <v>9</v>
      </c>
      <c r="B10" s="23" t="s">
        <v>10</v>
      </c>
      <c r="C10" s="12" t="s">
        <v>51</v>
      </c>
      <c r="D10" s="24">
        <v>1.819</v>
      </c>
      <c r="E10" s="25">
        <v>1.8440000000000001</v>
      </c>
      <c r="F10" s="26">
        <f>E10*0.99</f>
        <v>1.8255600000000001</v>
      </c>
      <c r="G10" s="26">
        <f>E10*1</f>
        <v>1.8440000000000001</v>
      </c>
      <c r="H10" s="26">
        <f>G10</f>
        <v>1.8440000000000001</v>
      </c>
      <c r="I10" s="26">
        <v>1.8440000000000001</v>
      </c>
      <c r="J10" s="26">
        <v>1.8440000000000001</v>
      </c>
      <c r="K10" s="26">
        <v>1.849</v>
      </c>
      <c r="L10" s="26">
        <v>1.849</v>
      </c>
      <c r="M10" s="26">
        <v>1.853</v>
      </c>
    </row>
    <row r="11" spans="1:14" s="15" customFormat="1" ht="11.25" x14ac:dyDescent="0.2">
      <c r="A11" s="12" t="s">
        <v>11</v>
      </c>
      <c r="B11" s="23" t="s">
        <v>12</v>
      </c>
      <c r="C11" s="12" t="s">
        <v>51</v>
      </c>
      <c r="D11" s="24">
        <v>1.7949999999999999</v>
      </c>
      <c r="E11" s="24">
        <v>1.82</v>
      </c>
      <c r="F11" s="24">
        <f t="shared" ref="F11:G11" si="0">F10</f>
        <v>1.8255600000000001</v>
      </c>
      <c r="G11" s="24">
        <f t="shared" si="0"/>
        <v>1.8440000000000001</v>
      </c>
      <c r="H11" s="24">
        <v>1.82</v>
      </c>
      <c r="I11" s="24">
        <v>1.82</v>
      </c>
      <c r="J11" s="24">
        <v>1.82</v>
      </c>
      <c r="K11" s="24">
        <v>1.823</v>
      </c>
      <c r="L11" s="24">
        <v>1.823</v>
      </c>
      <c r="M11" s="24">
        <v>1.827</v>
      </c>
    </row>
    <row r="12" spans="1:14" s="30" customFormat="1" ht="21" x14ac:dyDescent="0.2">
      <c r="A12" s="12" t="s">
        <v>13</v>
      </c>
      <c r="B12" s="27" t="s">
        <v>43</v>
      </c>
      <c r="C12" s="12" t="s">
        <v>51</v>
      </c>
      <c r="D12" s="28"/>
      <c r="E12" s="29"/>
      <c r="F12" s="29"/>
      <c r="G12" s="29"/>
      <c r="H12" s="29"/>
      <c r="I12" s="29"/>
      <c r="J12" s="29"/>
      <c r="K12" s="29"/>
      <c r="L12" s="29"/>
      <c r="M12" s="29"/>
    </row>
    <row r="13" spans="1:14" s="15" customFormat="1" ht="21" x14ac:dyDescent="0.2">
      <c r="A13" s="12" t="s">
        <v>14</v>
      </c>
      <c r="B13" s="27" t="s">
        <v>54</v>
      </c>
      <c r="C13" s="12" t="s">
        <v>51</v>
      </c>
      <c r="D13" s="29">
        <v>1.1910000000000001</v>
      </c>
      <c r="E13" s="29">
        <v>1.1910000000000001</v>
      </c>
      <c r="F13" s="29">
        <v>1.1910000000000001</v>
      </c>
      <c r="G13" s="29">
        <v>1.1910000000000001</v>
      </c>
      <c r="H13" s="29">
        <v>1.1910000000000001</v>
      </c>
      <c r="I13" s="29">
        <v>1.1910000000000001</v>
      </c>
      <c r="J13" s="29">
        <v>1.1910000000000001</v>
      </c>
      <c r="K13" s="29">
        <v>1.1910000000000001</v>
      </c>
      <c r="L13" s="29">
        <v>1.1910000000000001</v>
      </c>
      <c r="M13" s="29">
        <v>1.1910000000000001</v>
      </c>
    </row>
    <row r="14" spans="1:14" s="15" customFormat="1" ht="12" x14ac:dyDescent="0.2">
      <c r="A14" s="12" t="s">
        <v>15</v>
      </c>
      <c r="B14" s="23" t="s">
        <v>60</v>
      </c>
      <c r="C14" s="12" t="s">
        <v>52</v>
      </c>
      <c r="D14" s="31">
        <v>67</v>
      </c>
      <c r="E14" s="31">
        <v>68</v>
      </c>
      <c r="F14" s="31">
        <v>67</v>
      </c>
      <c r="G14" s="31">
        <v>67</v>
      </c>
      <c r="H14" s="31">
        <v>67</v>
      </c>
      <c r="I14" s="31">
        <v>68</v>
      </c>
      <c r="J14" s="31">
        <v>67</v>
      </c>
      <c r="K14" s="31">
        <v>68</v>
      </c>
      <c r="L14" s="31">
        <v>67</v>
      </c>
      <c r="M14" s="31">
        <v>68</v>
      </c>
    </row>
    <row r="15" spans="1:14" s="15" customFormat="1" ht="45" customHeight="1" x14ac:dyDescent="0.2">
      <c r="A15" s="12" t="s">
        <v>16</v>
      </c>
      <c r="B15" s="23" t="s">
        <v>17</v>
      </c>
      <c r="C15" s="13" t="s">
        <v>53</v>
      </c>
      <c r="D15" s="24">
        <v>4.9000000000000004</v>
      </c>
      <c r="E15" s="24">
        <v>4.9000000000000004</v>
      </c>
      <c r="F15" s="24">
        <v>4.9000000000000004</v>
      </c>
      <c r="G15" s="24">
        <v>4.9000000000000004</v>
      </c>
      <c r="H15" s="24">
        <v>4.8499999999999996</v>
      </c>
      <c r="I15" s="24">
        <v>4.9000000000000004</v>
      </c>
      <c r="J15" s="24">
        <v>4.8499999999999996</v>
      </c>
      <c r="K15" s="24">
        <v>4.9000000000000004</v>
      </c>
      <c r="L15" s="24">
        <v>4.8499999999999996</v>
      </c>
      <c r="M15" s="24">
        <v>4.9000000000000004</v>
      </c>
    </row>
    <row r="16" spans="1:14" s="15" customFormat="1" ht="11.25" x14ac:dyDescent="0.2">
      <c r="A16" s="12" t="s">
        <v>18</v>
      </c>
      <c r="B16" s="23" t="s">
        <v>19</v>
      </c>
      <c r="C16" s="12" t="s">
        <v>55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s="15" customFormat="1" ht="21" x14ac:dyDescent="0.2">
      <c r="A17" s="12" t="s">
        <v>20</v>
      </c>
      <c r="B17" s="23" t="s">
        <v>21</v>
      </c>
      <c r="C17" s="13" t="s">
        <v>56</v>
      </c>
      <c r="D17" s="24">
        <v>9.9</v>
      </c>
      <c r="E17" s="24">
        <v>9.9</v>
      </c>
      <c r="F17" s="24">
        <v>9.9</v>
      </c>
      <c r="G17" s="24">
        <v>9.9</v>
      </c>
      <c r="H17" s="24">
        <v>9.91</v>
      </c>
      <c r="I17" s="24">
        <v>9.9</v>
      </c>
      <c r="J17" s="24">
        <v>9.91</v>
      </c>
      <c r="K17" s="24">
        <v>9.9</v>
      </c>
      <c r="L17" s="24">
        <v>9.91</v>
      </c>
      <c r="M17" s="24">
        <v>9.9</v>
      </c>
    </row>
    <row r="18" spans="1:13" s="15" customFormat="1" ht="11.25" x14ac:dyDescent="0.2">
      <c r="A18" s="12" t="s">
        <v>22</v>
      </c>
      <c r="B18" s="23" t="s">
        <v>23</v>
      </c>
      <c r="C18" s="12" t="s">
        <v>57</v>
      </c>
      <c r="D18" s="24">
        <v>-5</v>
      </c>
      <c r="E18" s="32">
        <f>E15-E17</f>
        <v>-5</v>
      </c>
      <c r="F18" s="33">
        <f t="shared" ref="F18:M18" si="1">F15-F17</f>
        <v>-5</v>
      </c>
      <c r="G18" s="33">
        <f t="shared" si="1"/>
        <v>-5</v>
      </c>
      <c r="H18" s="34">
        <f t="shared" si="1"/>
        <v>-5.0600000000000005</v>
      </c>
      <c r="I18" s="34">
        <f t="shared" si="1"/>
        <v>-5</v>
      </c>
      <c r="J18" s="34">
        <f t="shared" si="1"/>
        <v>-5.0600000000000005</v>
      </c>
      <c r="K18" s="34">
        <f t="shared" si="1"/>
        <v>-5</v>
      </c>
      <c r="L18" s="34">
        <f t="shared" si="1"/>
        <v>-5.0600000000000005</v>
      </c>
      <c r="M18" s="34">
        <f t="shared" si="1"/>
        <v>-5</v>
      </c>
    </row>
    <row r="19" spans="1:13" s="15" customFormat="1" ht="11.25" x14ac:dyDescent="0.2">
      <c r="A19" s="12" t="s">
        <v>24</v>
      </c>
      <c r="B19" s="23" t="s">
        <v>25</v>
      </c>
      <c r="C19" s="12" t="s">
        <v>51</v>
      </c>
      <c r="D19" s="24">
        <v>5.8000000000000003E-2</v>
      </c>
      <c r="E19" s="24">
        <v>5.8000000000000003E-2</v>
      </c>
      <c r="F19" s="24">
        <v>5.8000000000000003E-2</v>
      </c>
      <c r="G19" s="24">
        <v>5.8000000000000003E-2</v>
      </c>
      <c r="H19" s="24">
        <v>5.8000000000000003E-2</v>
      </c>
      <c r="I19" s="24">
        <v>7.0000000000000007E-2</v>
      </c>
      <c r="J19" s="24">
        <v>0.6</v>
      </c>
      <c r="K19" s="24">
        <v>7.0000000000000007E-2</v>
      </c>
      <c r="L19" s="24">
        <f>J19*1</f>
        <v>0.6</v>
      </c>
      <c r="M19" s="24">
        <f>K19*1.06</f>
        <v>7.4200000000000016E-2</v>
      </c>
    </row>
    <row r="20" spans="1:13" s="15" customFormat="1" ht="10.5" x14ac:dyDescent="0.2">
      <c r="A20" s="12"/>
      <c r="B20" s="22" t="s">
        <v>26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s="15" customFormat="1" ht="11.25" x14ac:dyDescent="0.2">
      <c r="A21" s="12" t="s">
        <v>27</v>
      </c>
      <c r="B21" s="23" t="s">
        <v>26</v>
      </c>
      <c r="C21" s="12" t="s">
        <v>325</v>
      </c>
      <c r="D21" s="35"/>
      <c r="E21" s="35"/>
      <c r="F21" s="36"/>
      <c r="G21" s="35"/>
      <c r="H21" s="35"/>
      <c r="I21" s="35"/>
      <c r="J21" s="35"/>
      <c r="K21" s="35"/>
      <c r="L21" s="35"/>
      <c r="M21" s="35"/>
    </row>
    <row r="22" spans="1:13" s="15" customFormat="1" ht="11.25" x14ac:dyDescent="0.2">
      <c r="A22" s="12" t="s">
        <v>28</v>
      </c>
      <c r="B22" s="23" t="s">
        <v>29</v>
      </c>
      <c r="C22" s="12" t="s">
        <v>58</v>
      </c>
      <c r="D22" s="35"/>
      <c r="E22" s="35"/>
      <c r="F22" s="36"/>
      <c r="G22" s="35"/>
      <c r="H22" s="35"/>
      <c r="I22" s="35"/>
      <c r="J22" s="35"/>
      <c r="K22" s="35"/>
      <c r="L22" s="35"/>
      <c r="M22" s="35"/>
    </row>
    <row r="23" spans="1:13" s="15" customFormat="1" ht="11.25" x14ac:dyDescent="0.2">
      <c r="A23" s="12" t="s">
        <v>30</v>
      </c>
      <c r="B23" s="23" t="s">
        <v>31</v>
      </c>
      <c r="C23" s="12" t="s">
        <v>58</v>
      </c>
      <c r="D23" s="35"/>
      <c r="E23" s="35"/>
      <c r="F23" s="36"/>
      <c r="G23" s="35"/>
      <c r="H23" s="35"/>
      <c r="I23" s="35"/>
      <c r="J23" s="35"/>
      <c r="K23" s="35"/>
      <c r="L23" s="35"/>
      <c r="M23" s="35"/>
    </row>
    <row r="24" spans="1:13" s="15" customFormat="1" ht="10.5" x14ac:dyDescent="0.2">
      <c r="A24" s="12"/>
      <c r="B24" s="22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s="15" customFormat="1" ht="21" x14ac:dyDescent="0.2">
      <c r="A25" s="12" t="s">
        <v>33</v>
      </c>
      <c r="B25" s="27" t="s">
        <v>34</v>
      </c>
      <c r="C25" s="12" t="s">
        <v>325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s="15" customFormat="1" ht="21" x14ac:dyDescent="0.2">
      <c r="A26" s="12" t="s">
        <v>35</v>
      </c>
      <c r="B26" s="23" t="s">
        <v>36</v>
      </c>
      <c r="C26" s="13" t="s">
        <v>59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s="15" customFormat="1" ht="18" x14ac:dyDescent="0.2">
      <c r="A27" s="12"/>
      <c r="B27" s="37" t="s">
        <v>37</v>
      </c>
      <c r="C27" s="12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s="15" customFormat="1" ht="21" x14ac:dyDescent="0.2">
      <c r="A28" s="12" t="s">
        <v>38</v>
      </c>
      <c r="B28" s="38" t="s">
        <v>110</v>
      </c>
      <c r="C28" s="13" t="s">
        <v>59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s="15" customFormat="1" ht="21" x14ac:dyDescent="0.2">
      <c r="A29" s="12" t="s">
        <v>39</v>
      </c>
      <c r="B29" s="23" t="s">
        <v>40</v>
      </c>
      <c r="C29" s="13" t="s">
        <v>59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15" customFormat="1" ht="21" x14ac:dyDescent="0.2">
      <c r="A30" s="12" t="s">
        <v>41</v>
      </c>
      <c r="B30" s="23" t="s">
        <v>42</v>
      </c>
      <c r="C30" s="13" t="s">
        <v>59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15" customFormat="1" ht="21" x14ac:dyDescent="0.2">
      <c r="A31" s="12" t="s">
        <v>44</v>
      </c>
      <c r="B31" s="23" t="s">
        <v>47</v>
      </c>
      <c r="C31" s="13" t="s">
        <v>59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s="15" customFormat="1" ht="21" x14ac:dyDescent="0.2">
      <c r="A32" s="12" t="s">
        <v>45</v>
      </c>
      <c r="B32" s="23" t="s">
        <v>48</v>
      </c>
      <c r="C32" s="13" t="s">
        <v>59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s="15" customFormat="1" ht="21" x14ac:dyDescent="0.2">
      <c r="A33" s="12" t="s">
        <v>46</v>
      </c>
      <c r="B33" s="27" t="s">
        <v>49</v>
      </c>
      <c r="C33" s="13" t="s">
        <v>59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s="15" customFormat="1" ht="21" x14ac:dyDescent="0.2">
      <c r="A34" s="12" t="s">
        <v>50</v>
      </c>
      <c r="B34" s="38" t="s">
        <v>111</v>
      </c>
      <c r="C34" s="13" t="s">
        <v>59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s="15" customFormat="1" ht="21" x14ac:dyDescent="0.2">
      <c r="A35" s="12" t="s">
        <v>61</v>
      </c>
      <c r="B35" s="23" t="s">
        <v>62</v>
      </c>
      <c r="C35" s="13" t="s">
        <v>59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s="15" customFormat="1" ht="21" x14ac:dyDescent="0.2">
      <c r="A36" s="12" t="s">
        <v>63</v>
      </c>
      <c r="B36" s="23" t="s">
        <v>64</v>
      </c>
      <c r="C36" s="13" t="s">
        <v>59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s="15" customFormat="1" ht="21" x14ac:dyDescent="0.2">
      <c r="A37" s="12" t="s">
        <v>65</v>
      </c>
      <c r="B37" s="23" t="s">
        <v>66</v>
      </c>
      <c r="C37" s="13" t="s">
        <v>59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15" customFormat="1" ht="21" x14ac:dyDescent="0.2">
      <c r="A38" s="12" t="s">
        <v>67</v>
      </c>
      <c r="B38" s="23" t="s">
        <v>68</v>
      </c>
      <c r="C38" s="13" t="s">
        <v>59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s="15" customFormat="1" ht="21" x14ac:dyDescent="0.2">
      <c r="A39" s="12" t="s">
        <v>69</v>
      </c>
      <c r="B39" s="23" t="s">
        <v>70</v>
      </c>
      <c r="C39" s="13" t="s">
        <v>59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s="15" customFormat="1" ht="21" x14ac:dyDescent="0.2">
      <c r="A40" s="12" t="s">
        <v>71</v>
      </c>
      <c r="B40" s="23" t="s">
        <v>72</v>
      </c>
      <c r="C40" s="13" t="s">
        <v>59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s="15" customFormat="1" ht="30.95" customHeight="1" x14ac:dyDescent="0.2">
      <c r="A41" s="12" t="s">
        <v>73</v>
      </c>
      <c r="B41" s="27" t="s">
        <v>74</v>
      </c>
      <c r="C41" s="13" t="s">
        <v>59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s="15" customFormat="1" ht="21" x14ac:dyDescent="0.2">
      <c r="A42" s="12" t="s">
        <v>75</v>
      </c>
      <c r="B42" s="23" t="s">
        <v>76</v>
      </c>
      <c r="C42" s="13" t="s">
        <v>59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s="15" customFormat="1" ht="21" x14ac:dyDescent="0.2">
      <c r="A43" s="12" t="s">
        <v>77</v>
      </c>
      <c r="B43" s="27" t="s">
        <v>78</v>
      </c>
      <c r="C43" s="13" t="s">
        <v>59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s="15" customFormat="1" ht="21" x14ac:dyDescent="0.2">
      <c r="A44" s="12" t="s">
        <v>79</v>
      </c>
      <c r="B44" s="23" t="s">
        <v>80</v>
      </c>
      <c r="C44" s="13" t="s">
        <v>59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s="15" customFormat="1" ht="21" x14ac:dyDescent="0.2">
      <c r="A45" s="12" t="s">
        <v>81</v>
      </c>
      <c r="B45" s="27" t="s">
        <v>82</v>
      </c>
      <c r="C45" s="13" t="s">
        <v>59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s="15" customFormat="1" ht="21" x14ac:dyDescent="0.2">
      <c r="A46" s="12" t="s">
        <v>83</v>
      </c>
      <c r="B46" s="27" t="s">
        <v>84</v>
      </c>
      <c r="C46" s="13" t="s">
        <v>59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 s="15" customFormat="1" ht="21" x14ac:dyDescent="0.2">
      <c r="A47" s="12" t="s">
        <v>85</v>
      </c>
      <c r="B47" s="23" t="s">
        <v>86</v>
      </c>
      <c r="C47" s="13" t="s">
        <v>59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s="15" customFormat="1" ht="21" x14ac:dyDescent="0.2">
      <c r="A48" s="12" t="s">
        <v>87</v>
      </c>
      <c r="B48" s="27" t="s">
        <v>88</v>
      </c>
      <c r="C48" s="13" t="s">
        <v>59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s="15" customFormat="1" ht="21" x14ac:dyDescent="0.2">
      <c r="A49" s="12" t="s">
        <v>89</v>
      </c>
      <c r="B49" s="23" t="s">
        <v>90</v>
      </c>
      <c r="C49" s="13" t="s">
        <v>59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s="15" customFormat="1" ht="21" x14ac:dyDescent="0.2">
      <c r="A50" s="12" t="s">
        <v>91</v>
      </c>
      <c r="B50" s="27" t="s">
        <v>92</v>
      </c>
      <c r="C50" s="13" t="s">
        <v>59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s="15" customFormat="1" ht="21" x14ac:dyDescent="0.2">
      <c r="A51" s="12" t="s">
        <v>93</v>
      </c>
      <c r="B51" s="27" t="s">
        <v>94</v>
      </c>
      <c r="C51" s="13" t="s">
        <v>59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s="15" customFormat="1" ht="21" x14ac:dyDescent="0.2">
      <c r="A52" s="12" t="s">
        <v>95</v>
      </c>
      <c r="B52" s="23" t="s">
        <v>96</v>
      </c>
      <c r="C52" s="13" t="s">
        <v>59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s="15" customFormat="1" ht="21" x14ac:dyDescent="0.2">
      <c r="A53" s="12" t="s">
        <v>97</v>
      </c>
      <c r="B53" s="27" t="s">
        <v>98</v>
      </c>
      <c r="C53" s="13" t="s">
        <v>59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s="15" customFormat="1" ht="21" x14ac:dyDescent="0.2">
      <c r="A54" s="12" t="s">
        <v>99</v>
      </c>
      <c r="B54" s="27" t="s">
        <v>332</v>
      </c>
      <c r="C54" s="13" t="s">
        <v>59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s="15" customFormat="1" ht="21" x14ac:dyDescent="0.2">
      <c r="A55" s="12" t="s">
        <v>100</v>
      </c>
      <c r="B55" s="27" t="s">
        <v>101</v>
      </c>
      <c r="C55" s="13" t="s">
        <v>59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s="15" customFormat="1" ht="21" x14ac:dyDescent="0.2">
      <c r="A56" s="12" t="s">
        <v>102</v>
      </c>
      <c r="B56" s="23" t="s">
        <v>103</v>
      </c>
      <c r="C56" s="13" t="s">
        <v>59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s="15" customFormat="1" ht="21" x14ac:dyDescent="0.2">
      <c r="A57" s="12" t="s">
        <v>104</v>
      </c>
      <c r="B57" s="23" t="s">
        <v>105</v>
      </c>
      <c r="C57" s="13" t="s">
        <v>59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s="15" customFormat="1" ht="21" x14ac:dyDescent="0.2">
      <c r="A58" s="12" t="s">
        <v>106</v>
      </c>
      <c r="B58" s="23" t="s">
        <v>107</v>
      </c>
      <c r="C58" s="13" t="s">
        <v>59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s="15" customFormat="1" ht="21" x14ac:dyDescent="0.2">
      <c r="A59" s="12" t="s">
        <v>108</v>
      </c>
      <c r="B59" s="37" t="s">
        <v>109</v>
      </c>
      <c r="C59" s="13" t="s">
        <v>59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s="15" customFormat="1" ht="27.75" customHeight="1" x14ac:dyDescent="0.2">
      <c r="A60" s="12" t="s">
        <v>112</v>
      </c>
      <c r="B60" s="37" t="s">
        <v>113</v>
      </c>
      <c r="C60" s="13" t="s">
        <v>59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1:13" s="15" customFormat="1" ht="11.25" x14ac:dyDescent="0.2">
      <c r="A61" s="12" t="s">
        <v>114</v>
      </c>
      <c r="B61" s="23" t="s">
        <v>115</v>
      </c>
      <c r="C61" s="12" t="s">
        <v>331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3" s="15" customFormat="1" ht="21" x14ac:dyDescent="0.2">
      <c r="A62" s="12" t="s">
        <v>116</v>
      </c>
      <c r="B62" s="27" t="s">
        <v>117</v>
      </c>
      <c r="C62" s="13" t="s">
        <v>118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s="15" customFormat="1" ht="30.95" customHeight="1" x14ac:dyDescent="0.2">
      <c r="A63" s="12" t="s">
        <v>119</v>
      </c>
      <c r="B63" s="27" t="s">
        <v>120</v>
      </c>
      <c r="C63" s="13" t="s">
        <v>333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</row>
    <row r="64" spans="1:13" s="15" customFormat="1" ht="10.5" x14ac:dyDescent="0.2">
      <c r="A64" s="12"/>
      <c r="B64" s="2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s="15" customFormat="1" ht="11.25" x14ac:dyDescent="0.2">
      <c r="A65" s="12" t="s">
        <v>122</v>
      </c>
      <c r="B65" s="23" t="s">
        <v>123</v>
      </c>
      <c r="C65" s="12" t="s">
        <v>325</v>
      </c>
      <c r="D65" s="35"/>
      <c r="E65" s="40"/>
      <c r="F65" s="40"/>
      <c r="G65" s="40"/>
      <c r="H65" s="40"/>
      <c r="I65" s="40"/>
      <c r="J65" s="40"/>
      <c r="K65" s="40"/>
      <c r="L65" s="40"/>
      <c r="M65" s="40"/>
    </row>
    <row r="66" spans="1:13" s="15" customFormat="1" ht="21" x14ac:dyDescent="0.2">
      <c r="A66" s="12" t="s">
        <v>124</v>
      </c>
      <c r="B66" s="23" t="s">
        <v>125</v>
      </c>
      <c r="C66" s="13" t="s">
        <v>59</v>
      </c>
      <c r="D66" s="35"/>
      <c r="E66" s="40"/>
      <c r="F66" s="40"/>
      <c r="G66" s="40"/>
      <c r="H66" s="40"/>
      <c r="I66" s="40"/>
      <c r="J66" s="40"/>
      <c r="K66" s="40"/>
      <c r="L66" s="40"/>
      <c r="M66" s="40"/>
    </row>
    <row r="67" spans="1:13" s="15" customFormat="1" ht="11.25" x14ac:dyDescent="0.2">
      <c r="A67" s="12" t="s">
        <v>126</v>
      </c>
      <c r="B67" s="23" t="s">
        <v>127</v>
      </c>
      <c r="C67" s="12" t="s">
        <v>325</v>
      </c>
      <c r="D67" s="35"/>
      <c r="E67" s="40"/>
      <c r="F67" s="40"/>
      <c r="G67" s="40"/>
      <c r="H67" s="40"/>
      <c r="I67" s="40"/>
      <c r="J67" s="40"/>
      <c r="K67" s="40"/>
      <c r="L67" s="40"/>
      <c r="M67" s="40"/>
    </row>
    <row r="68" spans="1:13" s="15" customFormat="1" ht="21" x14ac:dyDescent="0.2">
      <c r="A68" s="12" t="s">
        <v>128</v>
      </c>
      <c r="B68" s="23" t="s">
        <v>129</v>
      </c>
      <c r="C68" s="13" t="s">
        <v>59</v>
      </c>
      <c r="D68" s="35"/>
      <c r="E68" s="40"/>
      <c r="F68" s="40"/>
      <c r="G68" s="40"/>
      <c r="H68" s="40"/>
      <c r="I68" s="40"/>
      <c r="J68" s="40"/>
      <c r="K68" s="40"/>
      <c r="L68" s="40"/>
      <c r="M68" s="40"/>
    </row>
    <row r="69" spans="1:13" s="15" customFormat="1" ht="11.25" x14ac:dyDescent="0.2">
      <c r="A69" s="12" t="s">
        <v>130</v>
      </c>
      <c r="B69" s="23" t="s">
        <v>131</v>
      </c>
      <c r="C69" s="12" t="s">
        <v>325</v>
      </c>
      <c r="D69" s="35"/>
      <c r="E69" s="40"/>
      <c r="F69" s="40"/>
      <c r="G69" s="40"/>
      <c r="H69" s="40"/>
      <c r="I69" s="40"/>
      <c r="J69" s="40"/>
      <c r="K69" s="40"/>
      <c r="L69" s="40"/>
      <c r="M69" s="40"/>
    </row>
    <row r="70" spans="1:13" s="15" customFormat="1" ht="21" x14ac:dyDescent="0.2">
      <c r="A70" s="12" t="s">
        <v>132</v>
      </c>
      <c r="B70" s="23" t="s">
        <v>133</v>
      </c>
      <c r="C70" s="13" t="s">
        <v>59</v>
      </c>
      <c r="D70" s="29"/>
      <c r="E70" s="41"/>
      <c r="F70" s="41"/>
      <c r="G70" s="41"/>
      <c r="H70" s="41"/>
      <c r="I70" s="41"/>
      <c r="J70" s="41"/>
      <c r="K70" s="41"/>
      <c r="L70" s="41"/>
      <c r="M70" s="41"/>
    </row>
    <row r="71" spans="1:13" s="15" customFormat="1" ht="10.5" x14ac:dyDescent="0.2">
      <c r="A71" s="12"/>
      <c r="B71" s="22" t="s">
        <v>134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s="15" customFormat="1" ht="21" customHeight="1" x14ac:dyDescent="0.2">
      <c r="A72" s="12" t="s">
        <v>135</v>
      </c>
      <c r="B72" s="27" t="s">
        <v>136</v>
      </c>
      <c r="C72" s="13" t="s">
        <v>334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</row>
    <row r="73" spans="1:13" s="15" customFormat="1" ht="21" x14ac:dyDescent="0.2">
      <c r="A73" s="12" t="s">
        <v>137</v>
      </c>
      <c r="B73" s="27" t="s">
        <v>138</v>
      </c>
      <c r="C73" s="13" t="s">
        <v>59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</row>
    <row r="74" spans="1:13" s="15" customFormat="1" ht="11.25" x14ac:dyDescent="0.2">
      <c r="A74" s="12" t="s">
        <v>139</v>
      </c>
      <c r="B74" s="23" t="s">
        <v>140</v>
      </c>
      <c r="C74" s="13" t="s">
        <v>141</v>
      </c>
      <c r="D74" s="28"/>
      <c r="E74" s="35"/>
      <c r="F74" s="35"/>
      <c r="G74" s="35"/>
      <c r="H74" s="35"/>
      <c r="I74" s="35"/>
      <c r="J74" s="35"/>
      <c r="K74" s="35"/>
      <c r="L74" s="35"/>
      <c r="M74" s="35"/>
    </row>
    <row r="75" spans="1:13" s="15" customFormat="1" ht="11.25" x14ac:dyDescent="0.2">
      <c r="A75" s="12" t="s">
        <v>142</v>
      </c>
      <c r="B75" s="23" t="s">
        <v>143</v>
      </c>
      <c r="C75" s="12" t="s">
        <v>337</v>
      </c>
      <c r="D75" s="35">
        <v>0</v>
      </c>
      <c r="E75" s="35">
        <v>0</v>
      </c>
      <c r="F75" s="35">
        <v>0</v>
      </c>
      <c r="G75" s="35">
        <f>D75</f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</row>
    <row r="76" spans="1:13" s="15" customFormat="1" ht="10.5" x14ac:dyDescent="0.2">
      <c r="A76" s="12"/>
      <c r="B76" s="22" t="s">
        <v>144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s="15" customFormat="1" ht="21" x14ac:dyDescent="0.2">
      <c r="A77" s="12" t="s">
        <v>145</v>
      </c>
      <c r="B77" s="27" t="s">
        <v>146</v>
      </c>
      <c r="C77" s="13" t="s">
        <v>147</v>
      </c>
      <c r="D77" s="28"/>
      <c r="E77" s="28"/>
      <c r="F77" s="29"/>
      <c r="G77" s="29"/>
      <c r="H77" s="29"/>
      <c r="I77" s="29"/>
      <c r="J77" s="29"/>
      <c r="K77" s="29"/>
      <c r="L77" s="29"/>
      <c r="M77" s="29"/>
    </row>
    <row r="78" spans="1:13" s="15" customFormat="1" ht="10.5" customHeight="1" x14ac:dyDescent="0.2">
      <c r="A78" s="12" t="s">
        <v>148</v>
      </c>
      <c r="B78" s="27" t="s">
        <v>149</v>
      </c>
      <c r="C78" s="13" t="s">
        <v>141</v>
      </c>
      <c r="D78" s="28"/>
      <c r="E78" s="29"/>
      <c r="F78" s="29"/>
      <c r="G78" s="29"/>
      <c r="H78" s="29"/>
      <c r="I78" s="29"/>
      <c r="J78" s="29"/>
      <c r="K78" s="29"/>
      <c r="L78" s="29"/>
      <c r="M78" s="29"/>
    </row>
    <row r="79" spans="1:13" s="15" customFormat="1" ht="11.25" x14ac:dyDescent="0.2">
      <c r="A79" s="12" t="s">
        <v>150</v>
      </c>
      <c r="B79" s="23" t="s">
        <v>151</v>
      </c>
      <c r="C79" s="12" t="s">
        <v>326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0" spans="1:13" s="15" customFormat="1" ht="21" x14ac:dyDescent="0.2">
      <c r="A80" s="12" t="s">
        <v>152</v>
      </c>
      <c r="B80" s="23" t="s">
        <v>153</v>
      </c>
      <c r="C80" s="13" t="s">
        <v>59</v>
      </c>
      <c r="D80" s="35"/>
      <c r="E80" s="35"/>
      <c r="F80" s="35"/>
      <c r="G80" s="28"/>
      <c r="H80" s="28"/>
      <c r="I80" s="28"/>
      <c r="J80" s="28"/>
      <c r="K80" s="28"/>
      <c r="L80" s="28"/>
      <c r="M80" s="28"/>
    </row>
    <row r="81" spans="1:13" s="15" customFormat="1" ht="11.25" x14ac:dyDescent="0.2">
      <c r="A81" s="12" t="s">
        <v>154</v>
      </c>
      <c r="B81" s="23" t="s">
        <v>155</v>
      </c>
      <c r="C81" s="12" t="s">
        <v>141</v>
      </c>
      <c r="D81" s="35"/>
      <c r="E81" s="35"/>
      <c r="F81" s="35"/>
      <c r="G81" s="28"/>
      <c r="H81" s="28"/>
      <c r="I81" s="28"/>
      <c r="J81" s="28"/>
      <c r="K81" s="28"/>
      <c r="L81" s="28"/>
      <c r="M81" s="28"/>
    </row>
    <row r="82" spans="1:13" s="15" customFormat="1" ht="11.25" x14ac:dyDescent="0.2">
      <c r="A82" s="12" t="s">
        <v>156</v>
      </c>
      <c r="B82" s="23" t="s">
        <v>157</v>
      </c>
      <c r="C82" s="13" t="s">
        <v>326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</row>
    <row r="83" spans="1:13" s="15" customFormat="1" ht="21" x14ac:dyDescent="0.2">
      <c r="A83" s="12" t="s">
        <v>158</v>
      </c>
      <c r="B83" s="23" t="s">
        <v>159</v>
      </c>
      <c r="C83" s="13" t="s">
        <v>59</v>
      </c>
      <c r="D83" s="35"/>
      <c r="E83" s="40"/>
      <c r="F83" s="40"/>
      <c r="G83" s="41"/>
      <c r="H83" s="41"/>
      <c r="I83" s="41"/>
      <c r="J83" s="41"/>
      <c r="K83" s="41"/>
      <c r="L83" s="41"/>
      <c r="M83" s="41"/>
    </row>
    <row r="84" spans="1:13" s="15" customFormat="1" ht="11.25" x14ac:dyDescent="0.2">
      <c r="A84" s="12" t="s">
        <v>160</v>
      </c>
      <c r="B84" s="23" t="s">
        <v>161</v>
      </c>
      <c r="C84" s="13" t="s">
        <v>141</v>
      </c>
      <c r="D84" s="35"/>
      <c r="E84" s="40"/>
      <c r="F84" s="40"/>
      <c r="G84" s="41"/>
      <c r="H84" s="41"/>
      <c r="I84" s="41"/>
      <c r="J84" s="41"/>
      <c r="K84" s="41"/>
      <c r="L84" s="41"/>
      <c r="M84" s="41"/>
    </row>
    <row r="85" spans="1:13" s="15" customFormat="1" ht="10.5" x14ac:dyDescent="0.2">
      <c r="A85" s="12"/>
      <c r="B85" s="22" t="s">
        <v>162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s="15" customFormat="1" ht="11.25" x14ac:dyDescent="0.2">
      <c r="A86" s="12" t="s">
        <v>163</v>
      </c>
      <c r="B86" s="23" t="s">
        <v>164</v>
      </c>
      <c r="C86" s="13" t="s">
        <v>327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1:13" s="15" customFormat="1" ht="11.25" x14ac:dyDescent="0.2">
      <c r="A87" s="12" t="s">
        <v>165</v>
      </c>
      <c r="B87" s="23" t="s">
        <v>166</v>
      </c>
      <c r="C87" s="13" t="s">
        <v>327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3" s="15" customFormat="1" ht="11.25" x14ac:dyDescent="0.2">
      <c r="A88" s="12"/>
      <c r="B88" s="38" t="s">
        <v>167</v>
      </c>
      <c r="C88" s="13"/>
      <c r="D88" s="42"/>
      <c r="E88" s="29"/>
      <c r="F88" s="29"/>
      <c r="G88" s="29"/>
      <c r="H88" s="29"/>
      <c r="I88" s="29"/>
      <c r="J88" s="29"/>
      <c r="K88" s="29"/>
      <c r="L88" s="29"/>
      <c r="M88" s="29"/>
    </row>
    <row r="89" spans="1:13" s="15" customFormat="1" ht="11.25" x14ac:dyDescent="0.2">
      <c r="A89" s="12" t="s">
        <v>168</v>
      </c>
      <c r="B89" s="23" t="s">
        <v>169</v>
      </c>
      <c r="C89" s="13" t="s">
        <v>327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</row>
    <row r="90" spans="1:13" s="15" customFormat="1" ht="11.25" x14ac:dyDescent="0.2">
      <c r="A90" s="12" t="s">
        <v>170</v>
      </c>
      <c r="B90" s="23" t="s">
        <v>171</v>
      </c>
      <c r="C90" s="13" t="s">
        <v>327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1:13" s="15" customFormat="1" ht="11.25" x14ac:dyDescent="0.2">
      <c r="A91" s="12" t="s">
        <v>172</v>
      </c>
      <c r="B91" s="23" t="s">
        <v>173</v>
      </c>
      <c r="C91" s="13" t="s">
        <v>327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3" s="15" customFormat="1" ht="11.25" x14ac:dyDescent="0.2">
      <c r="A92" s="12"/>
      <c r="B92" s="38" t="s">
        <v>338</v>
      </c>
      <c r="C92" s="13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1:13" s="15" customFormat="1" ht="11.25" x14ac:dyDescent="0.2">
      <c r="A93" s="12" t="s">
        <v>174</v>
      </c>
      <c r="B93" s="23" t="s">
        <v>169</v>
      </c>
      <c r="C93" s="13" t="s">
        <v>327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s="15" customFormat="1" ht="11.25" x14ac:dyDescent="0.2">
      <c r="A94" s="12" t="s">
        <v>175</v>
      </c>
      <c r="B94" s="23" t="s">
        <v>173</v>
      </c>
      <c r="C94" s="13" t="s">
        <v>327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1:13" s="15" customFormat="1" ht="10.5" x14ac:dyDescent="0.2">
      <c r="A95" s="12"/>
      <c r="B95" s="22" t="s">
        <v>176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s="15" customFormat="1" ht="21" x14ac:dyDescent="0.2">
      <c r="A96" s="12" t="s">
        <v>177</v>
      </c>
      <c r="B96" s="27" t="s">
        <v>178</v>
      </c>
      <c r="C96" s="12" t="s">
        <v>179</v>
      </c>
      <c r="D96" s="43">
        <v>15</v>
      </c>
      <c r="E96" s="43">
        <v>15</v>
      </c>
      <c r="F96" s="43">
        <v>15</v>
      </c>
      <c r="G96" s="43">
        <v>15</v>
      </c>
      <c r="H96" s="43">
        <v>15</v>
      </c>
      <c r="I96" s="43">
        <v>15</v>
      </c>
      <c r="J96" s="43">
        <v>15</v>
      </c>
      <c r="K96" s="43">
        <v>15</v>
      </c>
      <c r="L96" s="43">
        <v>15</v>
      </c>
      <c r="M96" s="43">
        <v>15</v>
      </c>
    </row>
    <row r="97" spans="1:13" s="15" customFormat="1" ht="30.95" customHeight="1" x14ac:dyDescent="0.2">
      <c r="A97" s="12" t="s">
        <v>180</v>
      </c>
      <c r="B97" s="27" t="s">
        <v>181</v>
      </c>
      <c r="C97" s="12" t="s">
        <v>51</v>
      </c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s="15" customFormat="1" ht="10.5" customHeight="1" x14ac:dyDescent="0.2">
      <c r="A98" s="12" t="s">
        <v>182</v>
      </c>
      <c r="B98" s="27" t="s">
        <v>183</v>
      </c>
      <c r="C98" s="12" t="s">
        <v>328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1:13" s="15" customFormat="1" ht="10.5" x14ac:dyDescent="0.2">
      <c r="A99" s="12"/>
      <c r="B99" s="22" t="s">
        <v>184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s="15" customFormat="1" ht="11.25" x14ac:dyDescent="0.2">
      <c r="A100" s="12" t="s">
        <v>185</v>
      </c>
      <c r="B100" s="23" t="s">
        <v>186</v>
      </c>
      <c r="C100" s="12" t="s">
        <v>326</v>
      </c>
      <c r="D100" s="35">
        <v>1322.1210000000001</v>
      </c>
      <c r="E100" s="35">
        <v>1414.6</v>
      </c>
      <c r="F100" s="35">
        <v>0</v>
      </c>
      <c r="G100" s="35">
        <v>0</v>
      </c>
      <c r="H100" s="35">
        <f>E100*1.06</f>
        <v>1499.4759999999999</v>
      </c>
      <c r="I100" s="35">
        <f>E100*1.12</f>
        <v>1584.3520000000001</v>
      </c>
      <c r="J100" s="35">
        <f>H100*1.06</f>
        <v>1589.4445599999999</v>
      </c>
      <c r="K100" s="35">
        <f>I100*1.12</f>
        <v>1774.4742400000002</v>
      </c>
      <c r="L100" s="35">
        <f>J100*1.06</f>
        <v>1684.8112335999999</v>
      </c>
      <c r="M100" s="35">
        <f>K100*1.12</f>
        <v>1987.4111488000005</v>
      </c>
    </row>
    <row r="101" spans="1:13" s="15" customFormat="1" ht="21" x14ac:dyDescent="0.2">
      <c r="A101" s="12" t="s">
        <v>187</v>
      </c>
      <c r="B101" s="23" t="s">
        <v>188</v>
      </c>
      <c r="C101" s="13" t="s">
        <v>59</v>
      </c>
      <c r="D101" s="28"/>
      <c r="E101" s="35"/>
      <c r="F101" s="35"/>
      <c r="G101" s="35"/>
      <c r="H101" s="35"/>
      <c r="I101" s="35"/>
      <c r="J101" s="35"/>
      <c r="K101" s="35"/>
      <c r="L101" s="35"/>
      <c r="M101" s="35"/>
    </row>
    <row r="102" spans="1:13" s="15" customFormat="1" ht="11.25" x14ac:dyDescent="0.2">
      <c r="A102" s="12" t="s">
        <v>189</v>
      </c>
      <c r="B102" s="23" t="s">
        <v>190</v>
      </c>
      <c r="C102" s="12" t="s">
        <v>141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1:13" s="15" customFormat="1" ht="21" x14ac:dyDescent="0.2">
      <c r="A103" s="12" t="s">
        <v>191</v>
      </c>
      <c r="B103" s="27" t="s">
        <v>192</v>
      </c>
      <c r="C103" s="12" t="s">
        <v>193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1:13" s="15" customFormat="1" ht="42" x14ac:dyDescent="0.2">
      <c r="A104" s="12"/>
      <c r="B104" s="44" t="s">
        <v>339</v>
      </c>
      <c r="C104" s="12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1:13" s="15" customFormat="1" ht="11.25" x14ac:dyDescent="0.2">
      <c r="A105" s="12" t="s">
        <v>194</v>
      </c>
      <c r="B105" s="23" t="s">
        <v>195</v>
      </c>
      <c r="C105" s="12" t="s">
        <v>326</v>
      </c>
      <c r="D105" s="35">
        <v>1185.6320000000001</v>
      </c>
      <c r="E105" s="35">
        <v>1268.5</v>
      </c>
      <c r="F105" s="35"/>
      <c r="G105" s="35">
        <v>968.2</v>
      </c>
      <c r="H105" s="35">
        <f t="shared" ref="H105:H113" si="2">E105*1.06</f>
        <v>1344.6100000000001</v>
      </c>
      <c r="I105" s="35">
        <f t="shared" ref="I105:I113" si="3">E105*1.12</f>
        <v>1420.72</v>
      </c>
      <c r="J105" s="35">
        <f t="shared" ref="J105:J113" si="4">H105*1.06</f>
        <v>1425.2866000000001</v>
      </c>
      <c r="K105" s="35">
        <f t="shared" ref="K105:K113" si="5">I105*1.12</f>
        <v>1591.2064000000003</v>
      </c>
      <c r="L105" s="35">
        <f t="shared" ref="L105:L113" si="6">J105*1.06</f>
        <v>1510.8037960000001</v>
      </c>
      <c r="M105" s="35">
        <f t="shared" ref="M105:M113" si="7">K105*1.12</f>
        <v>1782.1511680000006</v>
      </c>
    </row>
    <row r="106" spans="1:13" s="15" customFormat="1" ht="11.25" x14ac:dyDescent="0.2">
      <c r="A106" s="12" t="s">
        <v>196</v>
      </c>
      <c r="B106" s="23" t="s">
        <v>197</v>
      </c>
      <c r="C106" s="12" t="s">
        <v>326</v>
      </c>
      <c r="D106" s="35">
        <v>136.489</v>
      </c>
      <c r="E106" s="35">
        <v>144.66999999999999</v>
      </c>
      <c r="F106" s="35"/>
      <c r="G106" s="35"/>
      <c r="H106" s="35">
        <f t="shared" si="2"/>
        <v>153.3502</v>
      </c>
      <c r="I106" s="35">
        <f t="shared" si="3"/>
        <v>162.03040000000001</v>
      </c>
      <c r="J106" s="35">
        <f t="shared" si="4"/>
        <v>162.55121200000002</v>
      </c>
      <c r="K106" s="35">
        <f t="shared" si="5"/>
        <v>181.47404800000004</v>
      </c>
      <c r="L106" s="35">
        <f t="shared" si="6"/>
        <v>172.30428472000003</v>
      </c>
      <c r="M106" s="35">
        <f t="shared" si="7"/>
        <v>203.25093376000007</v>
      </c>
    </row>
    <row r="107" spans="1:13" s="15" customFormat="1" ht="11.25" x14ac:dyDescent="0.2">
      <c r="A107" s="12" t="s">
        <v>198</v>
      </c>
      <c r="B107" s="45" t="s">
        <v>199</v>
      </c>
      <c r="C107" s="12" t="s">
        <v>326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</row>
    <row r="108" spans="1:13" s="15" customFormat="1" ht="11.25" x14ac:dyDescent="0.2">
      <c r="A108" s="12" t="s">
        <v>200</v>
      </c>
      <c r="B108" s="46" t="s">
        <v>323</v>
      </c>
      <c r="C108" s="12" t="s">
        <v>326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</row>
    <row r="109" spans="1:13" s="15" customFormat="1" ht="11.25" x14ac:dyDescent="0.2">
      <c r="A109" s="12" t="s">
        <v>201</v>
      </c>
      <c r="B109" s="45" t="s">
        <v>202</v>
      </c>
      <c r="C109" s="12" t="s">
        <v>326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</row>
    <row r="110" spans="1:13" s="15" customFormat="1" ht="11.25" x14ac:dyDescent="0.2">
      <c r="A110" s="12" t="s">
        <v>203</v>
      </c>
      <c r="B110" s="45" t="s">
        <v>204</v>
      </c>
      <c r="C110" s="12" t="s">
        <v>326</v>
      </c>
      <c r="D110" s="35">
        <v>126</v>
      </c>
      <c r="E110" s="35">
        <v>133.56</v>
      </c>
      <c r="F110" s="35"/>
      <c r="G110" s="35"/>
      <c r="H110" s="35">
        <f t="shared" si="2"/>
        <v>141.5736</v>
      </c>
      <c r="I110" s="35">
        <f t="shared" si="3"/>
        <v>149.58720000000002</v>
      </c>
      <c r="J110" s="35">
        <f t="shared" si="4"/>
        <v>150.068016</v>
      </c>
      <c r="K110" s="35">
        <f t="shared" si="5"/>
        <v>167.53766400000004</v>
      </c>
      <c r="L110" s="35">
        <f t="shared" si="6"/>
        <v>159.07209696000001</v>
      </c>
      <c r="M110" s="35">
        <f t="shared" si="7"/>
        <v>187.64218368000004</v>
      </c>
    </row>
    <row r="111" spans="1:13" s="15" customFormat="1" ht="11.25" x14ac:dyDescent="0.2">
      <c r="A111" s="12" t="s">
        <v>205</v>
      </c>
      <c r="B111" s="46" t="s">
        <v>206</v>
      </c>
      <c r="C111" s="12" t="s">
        <v>326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35"/>
    </row>
    <row r="112" spans="1:13" s="15" customFormat="1" ht="11.25" x14ac:dyDescent="0.2">
      <c r="A112" s="12" t="s">
        <v>207</v>
      </c>
      <c r="B112" s="46" t="s">
        <v>208</v>
      </c>
      <c r="C112" s="12" t="s">
        <v>326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</row>
    <row r="113" spans="1:18" s="15" customFormat="1" ht="11.25" x14ac:dyDescent="0.2">
      <c r="A113" s="12" t="s">
        <v>209</v>
      </c>
      <c r="B113" s="46" t="s">
        <v>210</v>
      </c>
      <c r="C113" s="12" t="s">
        <v>326</v>
      </c>
      <c r="D113" s="35">
        <v>69.706000000000003</v>
      </c>
      <c r="E113" s="35">
        <v>71.02</v>
      </c>
      <c r="F113" s="35">
        <v>0</v>
      </c>
      <c r="G113" s="35">
        <v>0</v>
      </c>
      <c r="H113" s="35">
        <f t="shared" si="2"/>
        <v>75.281199999999998</v>
      </c>
      <c r="I113" s="35">
        <f t="shared" si="3"/>
        <v>79.542400000000001</v>
      </c>
      <c r="J113" s="35">
        <f t="shared" si="4"/>
        <v>79.798072000000005</v>
      </c>
      <c r="K113" s="35">
        <f t="shared" si="5"/>
        <v>89.087488000000008</v>
      </c>
      <c r="L113" s="35">
        <f t="shared" si="6"/>
        <v>84.585956320000008</v>
      </c>
      <c r="M113" s="35">
        <f t="shared" si="7"/>
        <v>99.777986560000016</v>
      </c>
    </row>
    <row r="114" spans="1:18" s="15" customFormat="1" ht="11.25" x14ac:dyDescent="0.2">
      <c r="A114" s="12" t="s">
        <v>211</v>
      </c>
      <c r="B114" s="45" t="s">
        <v>212</v>
      </c>
      <c r="C114" s="12" t="s">
        <v>326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</row>
    <row r="115" spans="1:18" s="15" customFormat="1" ht="10.5" customHeight="1" x14ac:dyDescent="0.2">
      <c r="A115" s="12"/>
      <c r="B115" s="22" t="s">
        <v>346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8" s="15" customFormat="1" ht="10.5" customHeight="1" x14ac:dyDescent="0.2">
      <c r="A116" s="12" t="s">
        <v>213</v>
      </c>
      <c r="B116" s="37" t="s">
        <v>347</v>
      </c>
      <c r="C116" s="12" t="s">
        <v>325</v>
      </c>
      <c r="D116" s="35">
        <v>118.2</v>
      </c>
      <c r="E116" s="35">
        <v>141.1</v>
      </c>
      <c r="F116" s="35">
        <f>E116*0.87</f>
        <v>122.75699999999999</v>
      </c>
      <c r="G116" s="35">
        <f>E116*0.89</f>
        <v>125.57899999999999</v>
      </c>
      <c r="H116" s="35">
        <f>F116*0.98</f>
        <v>120.30185999999999</v>
      </c>
      <c r="I116" s="35">
        <v>128.69999999999999</v>
      </c>
      <c r="J116" s="35">
        <f>H116*1.033</f>
        <v>124.27182137999998</v>
      </c>
      <c r="K116" s="35">
        <v>113.6</v>
      </c>
      <c r="L116" s="35">
        <f>J116*1.04</f>
        <v>129.24269423519999</v>
      </c>
      <c r="M116" s="35">
        <v>118.7</v>
      </c>
    </row>
    <row r="117" spans="1:18" s="15" customFormat="1" ht="11.25" x14ac:dyDescent="0.2">
      <c r="A117" s="12" t="s">
        <v>214</v>
      </c>
      <c r="B117" s="38" t="s">
        <v>215</v>
      </c>
      <c r="C117" s="12" t="s">
        <v>325</v>
      </c>
      <c r="D117" s="35">
        <v>28.9</v>
      </c>
      <c r="E117" s="35">
        <v>36.1</v>
      </c>
      <c r="F117" s="35">
        <f>E117*1.07</f>
        <v>38.627000000000002</v>
      </c>
      <c r="G117" s="35">
        <f>E117*1.12</f>
        <v>40.432000000000002</v>
      </c>
      <c r="H117" s="35">
        <f>F117*0.98</f>
        <v>37.854460000000003</v>
      </c>
      <c r="I117" s="35">
        <v>38.700000000000003</v>
      </c>
      <c r="J117" s="35">
        <f>H117*1.06</f>
        <v>40.125727600000005</v>
      </c>
      <c r="K117" s="35">
        <v>40.4</v>
      </c>
      <c r="L117" s="35">
        <f>J117*1.05</f>
        <v>42.132013980000004</v>
      </c>
      <c r="M117" s="35">
        <v>42.5</v>
      </c>
      <c r="N117" s="15">
        <f>D117/D116</f>
        <v>0.24450084602368866</v>
      </c>
      <c r="O117" s="15">
        <f>E117/E116</f>
        <v>0.25584691708008506</v>
      </c>
      <c r="P117" s="15">
        <f>G117/G116</f>
        <v>0.32196465969628685</v>
      </c>
      <c r="Q117" s="15">
        <f>I117/I116</f>
        <v>0.30069930069930073</v>
      </c>
      <c r="R117" s="15">
        <f>K117/K116</f>
        <v>0.35563380281690143</v>
      </c>
    </row>
    <row r="118" spans="1:18" s="15" customFormat="1" ht="21" customHeight="1" x14ac:dyDescent="0.2">
      <c r="A118" s="12" t="s">
        <v>216</v>
      </c>
      <c r="B118" s="37" t="s">
        <v>217</v>
      </c>
      <c r="C118" s="12" t="s">
        <v>325</v>
      </c>
      <c r="D118" s="35">
        <v>21.7</v>
      </c>
      <c r="E118" s="35">
        <v>30</v>
      </c>
      <c r="F118" s="35">
        <f>E118*1.07</f>
        <v>32.1</v>
      </c>
      <c r="G118" s="35">
        <f>E118*1.12</f>
        <v>33.6</v>
      </c>
      <c r="H118" s="35">
        <f>F118*1.001</f>
        <v>32.132100000000001</v>
      </c>
      <c r="I118" s="35">
        <v>32.299999999999997</v>
      </c>
      <c r="J118" s="35">
        <f>H118*1.02</f>
        <v>32.774742000000003</v>
      </c>
      <c r="K118" s="35">
        <v>33.9</v>
      </c>
      <c r="L118" s="35">
        <f>J118*1.02</f>
        <v>33.430236840000006</v>
      </c>
      <c r="M118" s="35">
        <v>36</v>
      </c>
    </row>
    <row r="119" spans="1:18" s="15" customFormat="1" ht="11.25" x14ac:dyDescent="0.2">
      <c r="A119" s="12" t="s">
        <v>218</v>
      </c>
      <c r="B119" s="45" t="s">
        <v>219</v>
      </c>
      <c r="C119" s="12" t="s">
        <v>325</v>
      </c>
      <c r="D119" s="35">
        <v>0</v>
      </c>
      <c r="E119" s="35">
        <v>0</v>
      </c>
      <c r="F119" s="35">
        <f>E119*1.015</f>
        <v>0</v>
      </c>
      <c r="G119" s="35">
        <f>E119*1.035</f>
        <v>0</v>
      </c>
      <c r="H119" s="35">
        <f>F119*1.023</f>
        <v>0</v>
      </c>
      <c r="I119" s="35">
        <f>G119*1.05</f>
        <v>0</v>
      </c>
      <c r="J119" s="35">
        <f>H119*1.035</f>
        <v>0</v>
      </c>
      <c r="K119" s="35">
        <f>I119*1.055</f>
        <v>0</v>
      </c>
      <c r="L119" s="35">
        <f>J119*1.055</f>
        <v>0</v>
      </c>
      <c r="M119" s="35">
        <f>K119*1.06</f>
        <v>0</v>
      </c>
    </row>
    <row r="120" spans="1:18" s="15" customFormat="1" ht="11.25" x14ac:dyDescent="0.2">
      <c r="A120" s="12" t="s">
        <v>220</v>
      </c>
      <c r="B120" s="45" t="s">
        <v>221</v>
      </c>
      <c r="C120" s="12" t="s">
        <v>325</v>
      </c>
      <c r="D120" s="35">
        <v>6.4</v>
      </c>
      <c r="E120" s="35">
        <v>6.9</v>
      </c>
      <c r="F120" s="35">
        <f>E120*1.1</f>
        <v>7.5900000000000007</v>
      </c>
      <c r="G120" s="35">
        <f>E120*1.15</f>
        <v>7.9349999999999996</v>
      </c>
      <c r="H120" s="35">
        <v>6.9</v>
      </c>
      <c r="I120" s="35">
        <v>7</v>
      </c>
      <c r="J120" s="35">
        <f>H120*1.06</f>
        <v>7.3140000000000009</v>
      </c>
      <c r="K120" s="35">
        <v>7.5</v>
      </c>
      <c r="L120" s="35">
        <f>J120*1.06</f>
        <v>7.7528400000000017</v>
      </c>
      <c r="M120" s="35">
        <v>7.9</v>
      </c>
    </row>
    <row r="121" spans="1:18" s="15" customFormat="1" ht="11.25" x14ac:dyDescent="0.2">
      <c r="A121" s="12" t="s">
        <v>222</v>
      </c>
      <c r="B121" s="45" t="s">
        <v>223</v>
      </c>
      <c r="C121" s="12" t="s">
        <v>325</v>
      </c>
      <c r="D121" s="35">
        <v>0</v>
      </c>
      <c r="E121" s="35">
        <v>0</v>
      </c>
      <c r="F121" s="35"/>
      <c r="G121" s="35"/>
      <c r="H121" s="35"/>
      <c r="I121" s="35"/>
      <c r="J121" s="35"/>
      <c r="K121" s="35"/>
      <c r="L121" s="35"/>
      <c r="M121" s="35"/>
    </row>
    <row r="122" spans="1:18" s="15" customFormat="1" ht="11.25" x14ac:dyDescent="0.2">
      <c r="A122" s="12" t="s">
        <v>224</v>
      </c>
      <c r="B122" s="45" t="s">
        <v>225</v>
      </c>
      <c r="C122" s="12" t="s">
        <v>325</v>
      </c>
      <c r="D122" s="35">
        <v>1.2</v>
      </c>
      <c r="E122" s="35">
        <v>1.3</v>
      </c>
      <c r="F122" s="35">
        <f>E122*1.14</f>
        <v>1.482</v>
      </c>
      <c r="G122" s="35">
        <f>E122*1.15</f>
        <v>1.4949999999999999</v>
      </c>
      <c r="H122" s="35">
        <v>1.3</v>
      </c>
      <c r="I122" s="35">
        <v>1.4</v>
      </c>
      <c r="J122" s="35">
        <f>H122*1.07</f>
        <v>1.3910000000000002</v>
      </c>
      <c r="K122" s="35">
        <v>1.6</v>
      </c>
      <c r="L122" s="35">
        <f>J122*1.2</f>
        <v>1.6692000000000002</v>
      </c>
      <c r="M122" s="35">
        <v>2.2000000000000002</v>
      </c>
    </row>
    <row r="123" spans="1:18" s="15" customFormat="1" ht="21" x14ac:dyDescent="0.2">
      <c r="A123" s="10" t="s">
        <v>226</v>
      </c>
      <c r="B123" s="47" t="s">
        <v>227</v>
      </c>
      <c r="C123" s="10" t="s">
        <v>325</v>
      </c>
      <c r="D123" s="35">
        <v>0</v>
      </c>
      <c r="E123" s="35">
        <v>0</v>
      </c>
      <c r="F123" s="35">
        <f>E123*1.1</f>
        <v>0</v>
      </c>
      <c r="G123" s="35">
        <f>E123*1.19</f>
        <v>0</v>
      </c>
      <c r="H123" s="35">
        <f>F123*1.1</f>
        <v>0</v>
      </c>
      <c r="I123" s="35">
        <f>G123*1.11</f>
        <v>0</v>
      </c>
      <c r="J123" s="35">
        <f>H123*1.09</f>
        <v>0</v>
      </c>
      <c r="K123" s="35">
        <f>I123*1.083</f>
        <v>0</v>
      </c>
      <c r="L123" s="35">
        <f>J123*1.2</f>
        <v>0</v>
      </c>
      <c r="M123" s="35">
        <f>K123*1.08</f>
        <v>0</v>
      </c>
    </row>
    <row r="124" spans="1:18" s="15" customFormat="1" ht="11.25" x14ac:dyDescent="0.2">
      <c r="A124" s="12" t="s">
        <v>228</v>
      </c>
      <c r="B124" s="45" t="s">
        <v>229</v>
      </c>
      <c r="C124" s="12" t="s">
        <v>325</v>
      </c>
      <c r="D124" s="35">
        <v>0.6</v>
      </c>
      <c r="E124" s="35">
        <v>0.6</v>
      </c>
      <c r="F124" s="35">
        <f>E124*1.37</f>
        <v>0.82200000000000006</v>
      </c>
      <c r="G124" s="35">
        <f>E124*1.53</f>
        <v>0.91799999999999993</v>
      </c>
      <c r="H124" s="35">
        <v>0.6</v>
      </c>
      <c r="I124" s="35">
        <v>0.6</v>
      </c>
      <c r="J124" s="35">
        <f>H124*1.02</f>
        <v>0.61199999999999999</v>
      </c>
      <c r="K124" s="35">
        <v>0.6</v>
      </c>
      <c r="L124" s="35">
        <f>J124*1.022</f>
        <v>0.62546400000000002</v>
      </c>
      <c r="M124" s="35">
        <v>0.6</v>
      </c>
    </row>
    <row r="125" spans="1:18" s="15" customFormat="1" ht="11.25" x14ac:dyDescent="0.2">
      <c r="A125" s="12" t="s">
        <v>230</v>
      </c>
      <c r="B125" s="45" t="s">
        <v>231</v>
      </c>
      <c r="C125" s="12" t="s">
        <v>325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</row>
    <row r="126" spans="1:18" s="15" customFormat="1" ht="11.25" x14ac:dyDescent="0.2">
      <c r="A126" s="12" t="s">
        <v>232</v>
      </c>
      <c r="B126" s="45" t="s">
        <v>233</v>
      </c>
      <c r="C126" s="12" t="s">
        <v>325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</row>
    <row r="127" spans="1:18" s="15" customFormat="1" ht="11.25" x14ac:dyDescent="0.2">
      <c r="A127" s="12" t="s">
        <v>234</v>
      </c>
      <c r="B127" s="45" t="s">
        <v>235</v>
      </c>
      <c r="C127" s="12" t="s">
        <v>325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</row>
    <row r="128" spans="1:18" s="15" customFormat="1" ht="11.25" x14ac:dyDescent="0.2">
      <c r="A128" s="12" t="s">
        <v>236</v>
      </c>
      <c r="B128" s="45" t="s">
        <v>237</v>
      </c>
      <c r="C128" s="12" t="s">
        <v>325</v>
      </c>
      <c r="D128" s="35">
        <v>0.7</v>
      </c>
      <c r="E128" s="35">
        <v>0.2</v>
      </c>
      <c r="F128" s="35">
        <f>E128*0.99</f>
        <v>0.19800000000000001</v>
      </c>
      <c r="G128" s="35">
        <f>E128*0.99</f>
        <v>0.19800000000000001</v>
      </c>
      <c r="H128" s="35">
        <f>F128*1.013</f>
        <v>0.200574</v>
      </c>
      <c r="I128" s="35">
        <v>0.3</v>
      </c>
      <c r="J128" s="35">
        <f>H128*1.019</f>
        <v>0.20438490599999998</v>
      </c>
      <c r="K128" s="35">
        <v>0.3</v>
      </c>
      <c r="L128" s="35">
        <f t="shared" ref="L128" si="8">J128*1.019</f>
        <v>0.20826821921399996</v>
      </c>
      <c r="M128" s="35">
        <v>0.3</v>
      </c>
    </row>
    <row r="129" spans="1:13" s="15" customFormat="1" ht="11.25" x14ac:dyDescent="0.2">
      <c r="A129" s="12" t="s">
        <v>238</v>
      </c>
      <c r="B129" s="38" t="s">
        <v>239</v>
      </c>
      <c r="C129" s="12" t="s">
        <v>325</v>
      </c>
      <c r="D129" s="35">
        <f>D117-D118</f>
        <v>7.1999999999999993</v>
      </c>
      <c r="E129" s="35">
        <f>E117-E118</f>
        <v>6.1000000000000014</v>
      </c>
      <c r="F129" s="35">
        <f t="shared" ref="F129:I129" si="9">F117-F118</f>
        <v>6.527000000000001</v>
      </c>
      <c r="G129" s="35">
        <f t="shared" si="9"/>
        <v>6.8320000000000007</v>
      </c>
      <c r="H129" s="35">
        <f>H117-H118</f>
        <v>5.7223600000000019</v>
      </c>
      <c r="I129" s="35">
        <f t="shared" si="9"/>
        <v>6.4000000000000057</v>
      </c>
      <c r="J129" s="35">
        <f>J117-J118</f>
        <v>7.3509856000000013</v>
      </c>
      <c r="K129" s="35">
        <f>K117-K118</f>
        <v>6.5</v>
      </c>
      <c r="L129" s="35">
        <f>L117-L118</f>
        <v>8.7017771399999972</v>
      </c>
      <c r="M129" s="35">
        <f>M117-M118</f>
        <v>6.5</v>
      </c>
    </row>
    <row r="130" spans="1:13" s="15" customFormat="1" ht="11.25" x14ac:dyDescent="0.2">
      <c r="A130" s="12" t="s">
        <v>240</v>
      </c>
      <c r="B130" s="38" t="s">
        <v>241</v>
      </c>
      <c r="C130" s="12" t="s">
        <v>325</v>
      </c>
      <c r="D130" s="35">
        <f>D116-D117</f>
        <v>89.300000000000011</v>
      </c>
      <c r="E130" s="35">
        <f t="shared" ref="E130:L130" si="10">E116-E117</f>
        <v>105</v>
      </c>
      <c r="F130" s="35">
        <f t="shared" si="10"/>
        <v>84.13</v>
      </c>
      <c r="G130" s="35">
        <f t="shared" si="10"/>
        <v>85.146999999999991</v>
      </c>
      <c r="H130" s="35">
        <f t="shared" si="10"/>
        <v>82.447399999999988</v>
      </c>
      <c r="I130" s="35">
        <f t="shared" si="10"/>
        <v>89.999999999999986</v>
      </c>
      <c r="J130" s="35">
        <f t="shared" si="10"/>
        <v>84.146093779999973</v>
      </c>
      <c r="K130" s="35">
        <f t="shared" si="10"/>
        <v>73.199999999999989</v>
      </c>
      <c r="L130" s="35">
        <f t="shared" si="10"/>
        <v>87.110680255199981</v>
      </c>
      <c r="M130" s="35">
        <f>M116-M117</f>
        <v>76.2</v>
      </c>
    </row>
    <row r="131" spans="1:13" s="15" customFormat="1" ht="11.25" x14ac:dyDescent="0.2">
      <c r="A131" s="12" t="s">
        <v>242</v>
      </c>
      <c r="B131" s="45" t="s">
        <v>243</v>
      </c>
      <c r="C131" s="12" t="s">
        <v>325</v>
      </c>
      <c r="D131" s="35">
        <v>7</v>
      </c>
      <c r="E131" s="35">
        <v>3.5</v>
      </c>
      <c r="F131" s="35">
        <f>E131*0.73</f>
        <v>2.5549999999999997</v>
      </c>
      <c r="G131" s="35">
        <f>E131*0.73</f>
        <v>2.5549999999999997</v>
      </c>
      <c r="H131" s="35">
        <v>3.5</v>
      </c>
      <c r="I131" s="35">
        <v>3.8</v>
      </c>
      <c r="J131" s="35">
        <v>1.19</v>
      </c>
      <c r="K131" s="35">
        <v>1.3</v>
      </c>
      <c r="L131" s="35">
        <f t="shared" ref="L131" si="11">J131</f>
        <v>1.19</v>
      </c>
      <c r="M131" s="35">
        <v>1.3</v>
      </c>
    </row>
    <row r="132" spans="1:13" s="15" customFormat="1" ht="11.25" x14ac:dyDescent="0.2">
      <c r="A132" s="12" t="s">
        <v>244</v>
      </c>
      <c r="B132" s="45" t="s">
        <v>245</v>
      </c>
      <c r="C132" s="12" t="s">
        <v>325</v>
      </c>
      <c r="D132" s="35">
        <v>0.6</v>
      </c>
      <c r="E132" s="35">
        <v>1</v>
      </c>
      <c r="F132" s="35">
        <f>E132*0.95</f>
        <v>0.95</v>
      </c>
      <c r="G132" s="35">
        <f>E132*0.95</f>
        <v>0.95</v>
      </c>
      <c r="H132" s="35">
        <f>F132*0.99</f>
        <v>0.9405</v>
      </c>
      <c r="I132" s="35">
        <v>1.1000000000000001</v>
      </c>
      <c r="J132" s="35">
        <v>1.1000000000000001</v>
      </c>
      <c r="K132" s="35">
        <v>1.2</v>
      </c>
      <c r="L132" s="35">
        <v>1.2</v>
      </c>
      <c r="M132" s="35">
        <v>1.3</v>
      </c>
    </row>
    <row r="133" spans="1:13" s="15" customFormat="1" ht="11.25" x14ac:dyDescent="0.2">
      <c r="A133" s="12" t="s">
        <v>246</v>
      </c>
      <c r="B133" s="45" t="s">
        <v>247</v>
      </c>
      <c r="C133" s="12" t="s">
        <v>325</v>
      </c>
      <c r="D133" s="35">
        <v>46.9</v>
      </c>
      <c r="E133" s="35">
        <v>27</v>
      </c>
      <c r="F133" s="35">
        <f>E133*0.85</f>
        <v>22.95</v>
      </c>
      <c r="G133" s="35">
        <f>E133*0.85</f>
        <v>22.95</v>
      </c>
      <c r="H133" s="35">
        <v>38.6</v>
      </c>
      <c r="I133" s="35">
        <v>41.5</v>
      </c>
      <c r="J133" s="35">
        <v>41</v>
      </c>
      <c r="K133" s="35">
        <v>44.2</v>
      </c>
      <c r="L133" s="35">
        <v>43.69</v>
      </c>
      <c r="M133" s="35">
        <v>47.1</v>
      </c>
    </row>
    <row r="134" spans="1:13" s="15" customFormat="1" ht="11.25" x14ac:dyDescent="0.2">
      <c r="A134" s="12" t="s">
        <v>248</v>
      </c>
      <c r="B134" s="45" t="s">
        <v>249</v>
      </c>
      <c r="C134" s="12" t="s">
        <v>325</v>
      </c>
      <c r="D134" s="35">
        <v>43.4</v>
      </c>
      <c r="E134" s="35">
        <v>27</v>
      </c>
      <c r="F134" s="35">
        <f>E134*0.86</f>
        <v>23.22</v>
      </c>
      <c r="G134" s="35">
        <f>F134*0.86</f>
        <v>19.969199999999997</v>
      </c>
      <c r="H134" s="35">
        <v>38.6</v>
      </c>
      <c r="I134" s="35">
        <v>41.5</v>
      </c>
      <c r="J134" s="35">
        <v>41</v>
      </c>
      <c r="K134" s="35">
        <v>44.2</v>
      </c>
      <c r="L134" s="35">
        <v>43.69</v>
      </c>
      <c r="M134" s="35">
        <v>47.1</v>
      </c>
    </row>
    <row r="135" spans="1:13" s="15" customFormat="1" ht="14.25" customHeight="1" x14ac:dyDescent="0.2">
      <c r="A135" s="12" t="s">
        <v>250</v>
      </c>
      <c r="B135" s="37" t="s">
        <v>348</v>
      </c>
      <c r="C135" s="12" t="s">
        <v>325</v>
      </c>
      <c r="D135" s="35">
        <v>174.1</v>
      </c>
      <c r="E135" s="35">
        <v>170.8</v>
      </c>
      <c r="F135" s="35">
        <f>E135*0.825</f>
        <v>140.91</v>
      </c>
      <c r="G135" s="35">
        <f>E135*0.845</f>
        <v>144.32599999999999</v>
      </c>
      <c r="H135" s="35">
        <v>119.56</v>
      </c>
      <c r="I135" s="35">
        <v>128.69999999999999</v>
      </c>
      <c r="J135" s="35">
        <v>105.56</v>
      </c>
      <c r="K135" s="35">
        <v>113.6</v>
      </c>
      <c r="L135" s="35">
        <v>110.34</v>
      </c>
      <c r="M135" s="35">
        <v>118.7</v>
      </c>
    </row>
    <row r="136" spans="1:13" s="15" customFormat="1" ht="11.25" x14ac:dyDescent="0.2">
      <c r="A136" s="12" t="s">
        <v>251</v>
      </c>
      <c r="B136" s="45" t="s">
        <v>252</v>
      </c>
      <c r="C136" s="12" t="s">
        <v>325</v>
      </c>
      <c r="D136" s="35">
        <v>0.5</v>
      </c>
      <c r="E136" s="35">
        <v>0.8</v>
      </c>
      <c r="F136" s="35">
        <f>E136*0.89</f>
        <v>0.71200000000000008</v>
      </c>
      <c r="G136" s="35">
        <f>E136*0.91</f>
        <v>0.72800000000000009</v>
      </c>
      <c r="H136" s="35">
        <v>0.28000000000000003</v>
      </c>
      <c r="I136" s="35">
        <v>0.3</v>
      </c>
      <c r="J136" s="35">
        <f>H136*1.02</f>
        <v>0.28560000000000002</v>
      </c>
      <c r="K136" s="35">
        <v>0.3</v>
      </c>
      <c r="L136" s="35">
        <f>J136*1.03</f>
        <v>0.29416800000000004</v>
      </c>
      <c r="M136" s="35">
        <v>0.3</v>
      </c>
    </row>
    <row r="137" spans="1:13" s="15" customFormat="1" ht="11.25" x14ac:dyDescent="0.2">
      <c r="A137" s="12" t="s">
        <v>253</v>
      </c>
      <c r="B137" s="45" t="s">
        <v>254</v>
      </c>
      <c r="C137" s="12" t="s">
        <v>325</v>
      </c>
      <c r="D137" s="35">
        <v>0.5</v>
      </c>
      <c r="E137" s="35">
        <v>1</v>
      </c>
      <c r="F137" s="35">
        <f t="shared" ref="F137:F148" si="12">E137*0.89</f>
        <v>0.89</v>
      </c>
      <c r="G137" s="35">
        <f t="shared" ref="G137:G148" si="13">E137*0.91</f>
        <v>0.91</v>
      </c>
      <c r="H137" s="35">
        <f t="shared" ref="H137:H148" si="14">F137*0.98</f>
        <v>0.87219999999999998</v>
      </c>
      <c r="I137" s="35">
        <v>1.1200000000000001</v>
      </c>
      <c r="J137" s="35">
        <f t="shared" ref="J137:J148" si="15">H137*1.02</f>
        <v>0.88964399999999999</v>
      </c>
      <c r="K137" s="35">
        <v>1.1000000000000001</v>
      </c>
      <c r="L137" s="35">
        <f t="shared" ref="L137:L148" si="16">J137*1.03</f>
        <v>0.91633332000000001</v>
      </c>
      <c r="M137" s="35">
        <v>1.1000000000000001</v>
      </c>
    </row>
    <row r="138" spans="1:13" s="15" customFormat="1" ht="10.5" customHeight="1" x14ac:dyDescent="0.2">
      <c r="A138" s="10" t="s">
        <v>255</v>
      </c>
      <c r="B138" s="47" t="s">
        <v>336</v>
      </c>
      <c r="C138" s="10" t="s">
        <v>325</v>
      </c>
      <c r="D138" s="35">
        <v>4.0999999999999996</v>
      </c>
      <c r="E138" s="35">
        <v>0</v>
      </c>
      <c r="F138" s="35">
        <f t="shared" si="12"/>
        <v>0</v>
      </c>
      <c r="G138" s="35">
        <f t="shared" si="13"/>
        <v>0</v>
      </c>
      <c r="H138" s="35">
        <f t="shared" si="14"/>
        <v>0</v>
      </c>
      <c r="I138" s="35">
        <v>0</v>
      </c>
      <c r="J138" s="35">
        <f t="shared" si="15"/>
        <v>0</v>
      </c>
      <c r="K138" s="35">
        <f t="shared" ref="K138:K148" si="17">I138*1.03</f>
        <v>0</v>
      </c>
      <c r="L138" s="35">
        <f t="shared" si="16"/>
        <v>0</v>
      </c>
      <c r="M138" s="35">
        <f t="shared" ref="M138:M148" si="18">K138*1.04</f>
        <v>0</v>
      </c>
    </row>
    <row r="139" spans="1:13" s="15" customFormat="1" ht="11.25" x14ac:dyDescent="0.2">
      <c r="A139" s="12" t="s">
        <v>256</v>
      </c>
      <c r="B139" s="45" t="s">
        <v>257</v>
      </c>
      <c r="C139" s="12" t="s">
        <v>325</v>
      </c>
      <c r="D139" s="35">
        <v>16.600000000000001</v>
      </c>
      <c r="E139" s="35">
        <v>28.9</v>
      </c>
      <c r="F139" s="35">
        <f>E139*0.61</f>
        <v>17.628999999999998</v>
      </c>
      <c r="G139" s="35">
        <f>E139*0.63</f>
        <v>18.207000000000001</v>
      </c>
      <c r="H139" s="35">
        <f t="shared" si="14"/>
        <v>17.276419999999998</v>
      </c>
      <c r="I139" s="35">
        <v>18.399999999999999</v>
      </c>
      <c r="J139" s="35">
        <v>15.79</v>
      </c>
      <c r="K139" s="35">
        <v>16.8</v>
      </c>
      <c r="L139" s="35">
        <f t="shared" si="16"/>
        <v>16.2637</v>
      </c>
      <c r="M139" s="35">
        <v>16.8</v>
      </c>
    </row>
    <row r="140" spans="1:13" s="15" customFormat="1" ht="11.25" x14ac:dyDescent="0.2">
      <c r="A140" s="12" t="s">
        <v>258</v>
      </c>
      <c r="B140" s="45" t="s">
        <v>259</v>
      </c>
      <c r="C140" s="12" t="s">
        <v>325</v>
      </c>
      <c r="D140" s="35">
        <v>151.80000000000001</v>
      </c>
      <c r="E140" s="35">
        <v>138.9</v>
      </c>
      <c r="F140" s="35">
        <f t="shared" si="12"/>
        <v>123.62100000000001</v>
      </c>
      <c r="G140" s="35">
        <f t="shared" si="13"/>
        <v>126.39900000000002</v>
      </c>
      <c r="H140" s="35">
        <v>104.17</v>
      </c>
      <c r="I140" s="35">
        <v>108</v>
      </c>
      <c r="J140" s="35">
        <v>91.43</v>
      </c>
      <c r="K140" s="35">
        <v>94.5</v>
      </c>
      <c r="L140" s="35">
        <v>96.33</v>
      </c>
      <c r="M140" s="35">
        <v>99.6</v>
      </c>
    </row>
    <row r="141" spans="1:13" s="15" customFormat="1" ht="11.25" x14ac:dyDescent="0.2">
      <c r="A141" s="12" t="s">
        <v>260</v>
      </c>
      <c r="B141" s="45" t="s">
        <v>261</v>
      </c>
      <c r="C141" s="12" t="s">
        <v>325</v>
      </c>
      <c r="D141" s="35">
        <v>0</v>
      </c>
      <c r="E141" s="35">
        <v>0</v>
      </c>
      <c r="F141" s="35">
        <f t="shared" si="12"/>
        <v>0</v>
      </c>
      <c r="G141" s="35">
        <f t="shared" si="13"/>
        <v>0</v>
      </c>
      <c r="H141" s="35">
        <f t="shared" si="14"/>
        <v>0</v>
      </c>
      <c r="I141" s="35">
        <f t="shared" ref="I141:I148" si="19">G141*0.98</f>
        <v>0</v>
      </c>
      <c r="J141" s="35">
        <f t="shared" si="15"/>
        <v>0</v>
      </c>
      <c r="K141" s="35">
        <f t="shared" si="17"/>
        <v>0</v>
      </c>
      <c r="L141" s="35">
        <f t="shared" si="16"/>
        <v>0</v>
      </c>
      <c r="M141" s="35">
        <f t="shared" si="18"/>
        <v>0</v>
      </c>
    </row>
    <row r="142" spans="1:13" s="15" customFormat="1" ht="11.25" x14ac:dyDescent="0.2">
      <c r="A142" s="12" t="s">
        <v>262</v>
      </c>
      <c r="B142" s="45" t="s">
        <v>263</v>
      </c>
      <c r="C142" s="12" t="s">
        <v>325</v>
      </c>
      <c r="D142" s="35">
        <v>0</v>
      </c>
      <c r="E142" s="35">
        <v>0</v>
      </c>
      <c r="F142" s="35">
        <f t="shared" si="12"/>
        <v>0</v>
      </c>
      <c r="G142" s="35">
        <f t="shared" si="13"/>
        <v>0</v>
      </c>
      <c r="H142" s="35">
        <f t="shared" si="14"/>
        <v>0</v>
      </c>
      <c r="I142" s="35">
        <f t="shared" si="19"/>
        <v>0</v>
      </c>
      <c r="J142" s="35">
        <f t="shared" si="15"/>
        <v>0</v>
      </c>
      <c r="K142" s="35">
        <f t="shared" si="17"/>
        <v>0</v>
      </c>
      <c r="L142" s="35">
        <f t="shared" si="16"/>
        <v>0</v>
      </c>
      <c r="M142" s="35">
        <f t="shared" si="18"/>
        <v>0</v>
      </c>
    </row>
    <row r="143" spans="1:13" s="15" customFormat="1" ht="11.25" x14ac:dyDescent="0.2">
      <c r="A143" s="12" t="s">
        <v>264</v>
      </c>
      <c r="B143" s="45" t="s">
        <v>265</v>
      </c>
      <c r="C143" s="12" t="s">
        <v>325</v>
      </c>
      <c r="D143" s="35">
        <v>0</v>
      </c>
      <c r="E143" s="35">
        <v>0</v>
      </c>
      <c r="F143" s="35">
        <f t="shared" si="12"/>
        <v>0</v>
      </c>
      <c r="G143" s="35">
        <f t="shared" si="13"/>
        <v>0</v>
      </c>
      <c r="H143" s="35">
        <f t="shared" si="14"/>
        <v>0</v>
      </c>
      <c r="I143" s="35">
        <f t="shared" si="19"/>
        <v>0</v>
      </c>
      <c r="J143" s="35">
        <f t="shared" si="15"/>
        <v>0</v>
      </c>
      <c r="K143" s="35">
        <f t="shared" si="17"/>
        <v>0</v>
      </c>
      <c r="L143" s="35">
        <f t="shared" si="16"/>
        <v>0</v>
      </c>
      <c r="M143" s="35">
        <f t="shared" si="18"/>
        <v>0</v>
      </c>
    </row>
    <row r="144" spans="1:13" s="15" customFormat="1" ht="11.25" x14ac:dyDescent="0.2">
      <c r="A144" s="12" t="s">
        <v>266</v>
      </c>
      <c r="B144" s="45" t="s">
        <v>267</v>
      </c>
      <c r="C144" s="12" t="s">
        <v>325</v>
      </c>
      <c r="D144" s="35">
        <v>0</v>
      </c>
      <c r="E144" s="35">
        <v>0</v>
      </c>
      <c r="F144" s="35">
        <f t="shared" si="12"/>
        <v>0</v>
      </c>
      <c r="G144" s="35">
        <f t="shared" si="13"/>
        <v>0</v>
      </c>
      <c r="H144" s="35">
        <f t="shared" si="14"/>
        <v>0</v>
      </c>
      <c r="I144" s="35">
        <f t="shared" si="19"/>
        <v>0</v>
      </c>
      <c r="J144" s="35">
        <f t="shared" si="15"/>
        <v>0</v>
      </c>
      <c r="K144" s="35">
        <f t="shared" si="17"/>
        <v>0</v>
      </c>
      <c r="L144" s="35">
        <f t="shared" si="16"/>
        <v>0</v>
      </c>
      <c r="M144" s="35">
        <f t="shared" si="18"/>
        <v>0</v>
      </c>
    </row>
    <row r="145" spans="1:13" s="15" customFormat="1" ht="11.25" x14ac:dyDescent="0.2">
      <c r="A145" s="12" t="s">
        <v>268</v>
      </c>
      <c r="B145" s="45" t="s">
        <v>269</v>
      </c>
      <c r="C145" s="12" t="s">
        <v>325</v>
      </c>
      <c r="D145" s="35">
        <v>0.6</v>
      </c>
      <c r="E145" s="35">
        <v>1.2</v>
      </c>
      <c r="F145" s="35">
        <f t="shared" si="12"/>
        <v>1.0680000000000001</v>
      </c>
      <c r="G145" s="35">
        <f t="shared" si="13"/>
        <v>1.0920000000000001</v>
      </c>
      <c r="H145" s="35">
        <f t="shared" si="14"/>
        <v>1.04664</v>
      </c>
      <c r="I145" s="35">
        <v>0.9</v>
      </c>
      <c r="J145" s="35">
        <f t="shared" si="15"/>
        <v>1.0675728</v>
      </c>
      <c r="K145" s="35">
        <v>0.9</v>
      </c>
      <c r="L145" s="35">
        <f t="shared" si="16"/>
        <v>1.0995999839999999</v>
      </c>
      <c r="M145" s="35">
        <v>0.9</v>
      </c>
    </row>
    <row r="146" spans="1:13" s="15" customFormat="1" ht="11.25" x14ac:dyDescent="0.2">
      <c r="A146" s="12" t="s">
        <v>270</v>
      </c>
      <c r="B146" s="45" t="s">
        <v>271</v>
      </c>
      <c r="C146" s="12" t="s">
        <v>325</v>
      </c>
      <c r="D146" s="35">
        <v>0</v>
      </c>
      <c r="E146" s="35">
        <v>0</v>
      </c>
      <c r="F146" s="35">
        <f t="shared" si="12"/>
        <v>0</v>
      </c>
      <c r="G146" s="35">
        <f t="shared" si="13"/>
        <v>0</v>
      </c>
      <c r="H146" s="35">
        <f t="shared" si="14"/>
        <v>0</v>
      </c>
      <c r="I146" s="35">
        <f t="shared" si="19"/>
        <v>0</v>
      </c>
      <c r="J146" s="35">
        <f t="shared" si="15"/>
        <v>0</v>
      </c>
      <c r="K146" s="35">
        <f t="shared" si="17"/>
        <v>0</v>
      </c>
      <c r="L146" s="35">
        <f t="shared" si="16"/>
        <v>0</v>
      </c>
      <c r="M146" s="35">
        <f t="shared" si="18"/>
        <v>0</v>
      </c>
    </row>
    <row r="147" spans="1:13" s="15" customFormat="1" ht="11.25" x14ac:dyDescent="0.2">
      <c r="A147" s="12" t="s">
        <v>272</v>
      </c>
      <c r="B147" s="45" t="s">
        <v>273</v>
      </c>
      <c r="C147" s="12" t="s">
        <v>325</v>
      </c>
      <c r="D147" s="35">
        <v>0</v>
      </c>
      <c r="E147" s="35">
        <v>0</v>
      </c>
      <c r="F147" s="35">
        <f t="shared" si="12"/>
        <v>0</v>
      </c>
      <c r="G147" s="35">
        <f t="shared" si="13"/>
        <v>0</v>
      </c>
      <c r="H147" s="35">
        <f t="shared" si="14"/>
        <v>0</v>
      </c>
      <c r="I147" s="35">
        <f t="shared" si="19"/>
        <v>0</v>
      </c>
      <c r="J147" s="35">
        <f t="shared" si="15"/>
        <v>0</v>
      </c>
      <c r="K147" s="35">
        <f t="shared" si="17"/>
        <v>0</v>
      </c>
      <c r="L147" s="35">
        <f t="shared" si="16"/>
        <v>0</v>
      </c>
      <c r="M147" s="35">
        <f t="shared" si="18"/>
        <v>0</v>
      </c>
    </row>
    <row r="148" spans="1:13" s="15" customFormat="1" ht="11.25" x14ac:dyDescent="0.2">
      <c r="A148" s="12" t="s">
        <v>274</v>
      </c>
      <c r="B148" s="45" t="s">
        <v>275</v>
      </c>
      <c r="C148" s="12" t="s">
        <v>325</v>
      </c>
      <c r="D148" s="35">
        <v>0</v>
      </c>
      <c r="E148" s="35">
        <v>0</v>
      </c>
      <c r="F148" s="35">
        <f t="shared" si="12"/>
        <v>0</v>
      </c>
      <c r="G148" s="35">
        <f t="shared" si="13"/>
        <v>0</v>
      </c>
      <c r="H148" s="35">
        <f t="shared" si="14"/>
        <v>0</v>
      </c>
      <c r="I148" s="35">
        <f t="shared" si="19"/>
        <v>0</v>
      </c>
      <c r="J148" s="35">
        <f t="shared" si="15"/>
        <v>0</v>
      </c>
      <c r="K148" s="35">
        <f t="shared" si="17"/>
        <v>0</v>
      </c>
      <c r="L148" s="35">
        <f t="shared" si="16"/>
        <v>0</v>
      </c>
      <c r="M148" s="35">
        <f t="shared" si="18"/>
        <v>0</v>
      </c>
    </row>
    <row r="149" spans="1:13" s="15" customFormat="1" ht="21" customHeight="1" x14ac:dyDescent="0.2">
      <c r="A149" s="12" t="s">
        <v>276</v>
      </c>
      <c r="B149" s="37" t="s">
        <v>343</v>
      </c>
      <c r="C149" s="12" t="s">
        <v>325</v>
      </c>
      <c r="D149" s="35">
        <f>D116-D135</f>
        <v>-55.899999999999991</v>
      </c>
      <c r="E149" s="35">
        <f t="shared" ref="E149:M149" si="20">E116-E135</f>
        <v>-29.700000000000017</v>
      </c>
      <c r="F149" s="35">
        <f t="shared" si="20"/>
        <v>-18.153000000000006</v>
      </c>
      <c r="G149" s="35">
        <f t="shared" si="20"/>
        <v>-18.747</v>
      </c>
      <c r="H149" s="35">
        <v>0</v>
      </c>
      <c r="I149" s="35">
        <f t="shared" si="20"/>
        <v>0</v>
      </c>
      <c r="J149" s="35">
        <v>0</v>
      </c>
      <c r="K149" s="35">
        <f t="shared" si="20"/>
        <v>0</v>
      </c>
      <c r="L149" s="35">
        <v>0</v>
      </c>
      <c r="M149" s="35">
        <f t="shared" si="20"/>
        <v>0</v>
      </c>
    </row>
    <row r="150" spans="1:13" s="15" customFormat="1" ht="11.25" x14ac:dyDescent="0.2">
      <c r="A150" s="12" t="s">
        <v>277</v>
      </c>
      <c r="B150" s="23" t="s">
        <v>278</v>
      </c>
      <c r="C150" s="12" t="s">
        <v>325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</row>
    <row r="151" spans="1:13" s="15" customFormat="1" ht="21" customHeight="1" x14ac:dyDescent="0.2">
      <c r="A151" s="12" t="s">
        <v>279</v>
      </c>
      <c r="B151" s="27" t="s">
        <v>280</v>
      </c>
      <c r="C151" s="12" t="s">
        <v>325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</row>
    <row r="152" spans="1:13" s="15" customFormat="1" ht="10.5" x14ac:dyDescent="0.2">
      <c r="A152" s="12"/>
      <c r="B152" s="22" t="s">
        <v>281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s="15" customFormat="1" ht="11.25" x14ac:dyDescent="0.2">
      <c r="A153" s="12" t="s">
        <v>282</v>
      </c>
      <c r="B153" s="23" t="s">
        <v>283</v>
      </c>
      <c r="C153" s="12" t="s">
        <v>141</v>
      </c>
      <c r="D153" s="35">
        <v>101</v>
      </c>
      <c r="E153" s="35">
        <v>103.5</v>
      </c>
      <c r="F153" s="35"/>
      <c r="G153" s="35"/>
      <c r="H153" s="35">
        <v>109.9</v>
      </c>
      <c r="I153" s="35">
        <v>103.5</v>
      </c>
      <c r="J153" s="35">
        <v>102</v>
      </c>
      <c r="K153" s="35">
        <v>102.3</v>
      </c>
      <c r="L153" s="35">
        <v>101.8</v>
      </c>
      <c r="M153" s="35">
        <v>102</v>
      </c>
    </row>
    <row r="154" spans="1:13" s="15" customFormat="1" ht="30.95" customHeight="1" x14ac:dyDescent="0.2">
      <c r="A154" s="12" t="s">
        <v>284</v>
      </c>
      <c r="B154" s="27" t="s">
        <v>285</v>
      </c>
      <c r="C154" s="12" t="s">
        <v>329</v>
      </c>
      <c r="D154" s="43">
        <v>26388</v>
      </c>
      <c r="E154" s="43">
        <v>27602</v>
      </c>
      <c r="F154" s="43"/>
      <c r="G154" s="43"/>
      <c r="H154" s="43">
        <v>31210</v>
      </c>
      <c r="I154" s="43">
        <v>31210</v>
      </c>
      <c r="J154" s="43">
        <v>34637</v>
      </c>
      <c r="K154" s="43">
        <v>35145</v>
      </c>
      <c r="L154" s="43">
        <v>37132</v>
      </c>
      <c r="M154" s="43">
        <v>38254</v>
      </c>
    </row>
    <row r="155" spans="1:13" s="15" customFormat="1" ht="11.25" x14ac:dyDescent="0.2">
      <c r="A155" s="12" t="s">
        <v>286</v>
      </c>
      <c r="B155" s="45" t="s">
        <v>287</v>
      </c>
      <c r="C155" s="12" t="s">
        <v>329</v>
      </c>
      <c r="D155" s="43">
        <v>28763</v>
      </c>
      <c r="E155" s="43">
        <v>29398</v>
      </c>
      <c r="F155" s="43"/>
      <c r="G155" s="43"/>
      <c r="H155" s="43">
        <v>30809</v>
      </c>
      <c r="I155" s="43">
        <v>30692</v>
      </c>
      <c r="J155" s="43">
        <v>33598</v>
      </c>
      <c r="K155" s="43">
        <v>34091</v>
      </c>
      <c r="L155" s="43">
        <v>36018</v>
      </c>
      <c r="M155" s="43">
        <v>37106</v>
      </c>
    </row>
    <row r="156" spans="1:13" s="15" customFormat="1" ht="11.25" x14ac:dyDescent="0.2">
      <c r="A156" s="12" t="s">
        <v>288</v>
      </c>
      <c r="B156" s="45" t="s">
        <v>289</v>
      </c>
      <c r="C156" s="12" t="s">
        <v>329</v>
      </c>
      <c r="D156" s="43">
        <v>22694</v>
      </c>
      <c r="E156" s="43">
        <v>23738</v>
      </c>
      <c r="F156" s="43"/>
      <c r="G156" s="43"/>
      <c r="H156" s="43">
        <v>26841</v>
      </c>
      <c r="I156" s="43">
        <v>26841</v>
      </c>
      <c r="J156" s="43">
        <v>29788</v>
      </c>
      <c r="K156" s="43">
        <v>30225</v>
      </c>
      <c r="L156" s="43">
        <v>31934</v>
      </c>
      <c r="M156" s="43">
        <v>32898</v>
      </c>
    </row>
    <row r="157" spans="1:13" s="15" customFormat="1" ht="11.25" x14ac:dyDescent="0.2">
      <c r="A157" s="12" t="s">
        <v>290</v>
      </c>
      <c r="B157" s="45" t="s">
        <v>291</v>
      </c>
      <c r="C157" s="12" t="s">
        <v>329</v>
      </c>
      <c r="D157" s="43">
        <v>28105</v>
      </c>
      <c r="E157" s="43">
        <v>28105</v>
      </c>
      <c r="F157" s="43"/>
      <c r="G157" s="43"/>
      <c r="H157" s="43">
        <v>29342</v>
      </c>
      <c r="I157" s="43">
        <v>29342</v>
      </c>
      <c r="J157" s="43">
        <v>30516</v>
      </c>
      <c r="K157" s="43">
        <v>30516</v>
      </c>
      <c r="L157" s="43">
        <v>31873</v>
      </c>
      <c r="M157" s="43">
        <v>31873</v>
      </c>
    </row>
    <row r="158" spans="1:13" s="15" customFormat="1" ht="21" customHeight="1" x14ac:dyDescent="0.2">
      <c r="A158" s="12" t="s">
        <v>292</v>
      </c>
      <c r="B158" s="27" t="s">
        <v>293</v>
      </c>
      <c r="C158" s="12" t="s">
        <v>193</v>
      </c>
      <c r="D158" s="35">
        <v>10.7</v>
      </c>
      <c r="E158" s="35">
        <v>10.7</v>
      </c>
      <c r="F158" s="35"/>
      <c r="G158" s="35"/>
      <c r="H158" s="35">
        <v>10.6</v>
      </c>
      <c r="I158" s="35">
        <v>10.5</v>
      </c>
      <c r="J158" s="35">
        <v>10.199999999999999</v>
      </c>
      <c r="K158" s="35">
        <v>10</v>
      </c>
      <c r="L158" s="35">
        <v>9.6999999999999993</v>
      </c>
      <c r="M158" s="35">
        <v>9.5</v>
      </c>
    </row>
    <row r="159" spans="1:13" s="15" customFormat="1" ht="10.5" x14ac:dyDescent="0.2">
      <c r="A159" s="12"/>
      <c r="B159" s="22" t="s">
        <v>294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s="15" customFormat="1" ht="11.25" x14ac:dyDescent="0.2">
      <c r="A160" s="12" t="s">
        <v>295</v>
      </c>
      <c r="B160" s="23" t="s">
        <v>296</v>
      </c>
      <c r="C160" s="12" t="s">
        <v>51</v>
      </c>
      <c r="D160" s="35">
        <v>1.1910000000000001</v>
      </c>
      <c r="E160" s="35">
        <v>1.1910000000000001</v>
      </c>
      <c r="F160" s="35">
        <v>1.1910000000000001</v>
      </c>
      <c r="G160" s="35">
        <v>1.1910000000000001</v>
      </c>
      <c r="H160" s="35">
        <v>1.1910000000000001</v>
      </c>
      <c r="I160" s="35">
        <v>1.1910000000000001</v>
      </c>
      <c r="J160" s="35">
        <v>1.1910000000000001</v>
      </c>
      <c r="K160" s="35">
        <v>1.1910000000000001</v>
      </c>
      <c r="L160" s="35">
        <v>1.1910000000000001</v>
      </c>
      <c r="M160" s="35">
        <v>1.1910000000000001</v>
      </c>
    </row>
    <row r="161" spans="1:14" s="15" customFormat="1" ht="21" x14ac:dyDescent="0.2">
      <c r="A161" s="12" t="s">
        <v>297</v>
      </c>
      <c r="B161" s="27" t="s">
        <v>298</v>
      </c>
      <c r="C161" s="12" t="s">
        <v>51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/>
    </row>
    <row r="162" spans="1:14" s="15" customFormat="1" ht="21" x14ac:dyDescent="0.2">
      <c r="A162" s="12" t="s">
        <v>299</v>
      </c>
      <c r="B162" s="27" t="s">
        <v>300</v>
      </c>
      <c r="C162" s="12" t="s">
        <v>301</v>
      </c>
      <c r="D162" s="35">
        <v>136735.70000000001</v>
      </c>
      <c r="E162" s="35">
        <v>124207.7</v>
      </c>
      <c r="F162" s="35">
        <f>E162*1.051</f>
        <v>130542.29269999999</v>
      </c>
      <c r="G162" s="35">
        <f>E162*1.054</f>
        <v>130914.9158</v>
      </c>
      <c r="H162" s="35">
        <v>131039.09</v>
      </c>
      <c r="I162" s="35">
        <f>G162*1.08</f>
        <v>141388.10906400002</v>
      </c>
      <c r="J162" s="35">
        <f>H162*1.05</f>
        <v>137591.04449999999</v>
      </c>
      <c r="K162" s="35">
        <f>I162*1.08</f>
        <v>152699.15778912004</v>
      </c>
      <c r="L162" s="35">
        <f>J162*1.05</f>
        <v>144470.59672499998</v>
      </c>
      <c r="M162" s="35">
        <f>K162*1.08</f>
        <v>164915.09041224964</v>
      </c>
    </row>
    <row r="163" spans="1:14" s="15" customFormat="1" ht="21" x14ac:dyDescent="0.2">
      <c r="A163" s="12" t="s">
        <v>302</v>
      </c>
      <c r="B163" s="27" t="s">
        <v>303</v>
      </c>
      <c r="C163" s="12" t="s">
        <v>141</v>
      </c>
      <c r="D163" s="35">
        <v>119.9</v>
      </c>
      <c r="E163" s="35">
        <v>108.4</v>
      </c>
      <c r="F163" s="35">
        <f>E163*1</f>
        <v>108.4</v>
      </c>
      <c r="G163" s="35">
        <f>E163*1.01</f>
        <v>109.48400000000001</v>
      </c>
      <c r="H163" s="35">
        <v>105</v>
      </c>
      <c r="I163" s="35">
        <v>108</v>
      </c>
      <c r="J163" s="35">
        <v>105</v>
      </c>
      <c r="K163" s="35">
        <v>108</v>
      </c>
      <c r="L163" s="35">
        <f>J163</f>
        <v>105</v>
      </c>
      <c r="M163" s="35">
        <v>108</v>
      </c>
    </row>
    <row r="164" spans="1:14" s="15" customFormat="1" ht="41.25" customHeight="1" x14ac:dyDescent="0.2">
      <c r="A164" s="12" t="s">
        <v>304</v>
      </c>
      <c r="B164" s="27" t="s">
        <v>305</v>
      </c>
      <c r="C164" s="12" t="s">
        <v>301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</row>
    <row r="165" spans="1:14" s="15" customFormat="1" ht="39.75" customHeight="1" x14ac:dyDescent="0.2">
      <c r="A165" s="12" t="s">
        <v>306</v>
      </c>
      <c r="B165" s="27" t="s">
        <v>307</v>
      </c>
      <c r="C165" s="12" t="s">
        <v>141</v>
      </c>
      <c r="D165" s="29"/>
      <c r="E165" s="29"/>
      <c r="F165" s="29"/>
      <c r="G165" s="29"/>
      <c r="H165" s="29"/>
      <c r="I165" s="29"/>
      <c r="J165" s="29"/>
      <c r="K165" s="29"/>
      <c r="L165" s="29"/>
      <c r="M165" s="29"/>
    </row>
    <row r="166" spans="1:14" s="15" customFormat="1" ht="11.25" x14ac:dyDescent="0.2">
      <c r="A166" s="12" t="s">
        <v>308</v>
      </c>
      <c r="B166" s="23" t="s">
        <v>309</v>
      </c>
      <c r="C166" s="12" t="s">
        <v>141</v>
      </c>
      <c r="D166" s="29"/>
      <c r="E166" s="29"/>
      <c r="F166" s="29"/>
      <c r="G166" s="29"/>
      <c r="H166" s="29"/>
      <c r="I166" s="29"/>
      <c r="J166" s="29"/>
      <c r="K166" s="29"/>
      <c r="L166" s="29"/>
      <c r="M166" s="29"/>
    </row>
    <row r="167" spans="1:14" s="15" customFormat="1" ht="11.25" x14ac:dyDescent="0.2">
      <c r="A167" s="12" t="s">
        <v>310</v>
      </c>
      <c r="B167" s="23" t="s">
        <v>311</v>
      </c>
      <c r="C167" s="12" t="s">
        <v>58</v>
      </c>
      <c r="D167" s="29"/>
      <c r="E167" s="29"/>
      <c r="F167" s="29"/>
      <c r="G167" s="29"/>
      <c r="H167" s="29"/>
      <c r="I167" s="29"/>
      <c r="J167" s="29"/>
      <c r="K167" s="29"/>
      <c r="L167" s="29"/>
      <c r="M167" s="29"/>
    </row>
    <row r="168" spans="1:14" s="15" customFormat="1" ht="11.25" x14ac:dyDescent="0.2">
      <c r="A168" s="12" t="s">
        <v>312</v>
      </c>
      <c r="B168" s="23" t="s">
        <v>313</v>
      </c>
      <c r="C168" s="12" t="s">
        <v>330</v>
      </c>
      <c r="D168" s="28"/>
      <c r="E168" s="28"/>
      <c r="F168" s="28"/>
      <c r="G168" s="28"/>
      <c r="H168" s="28"/>
      <c r="I168" s="28"/>
      <c r="J168" s="28"/>
      <c r="K168" s="28"/>
      <c r="L168" s="28"/>
      <c r="M168" s="28"/>
    </row>
    <row r="169" spans="1:14" s="15" customFormat="1" ht="11.25" x14ac:dyDescent="0.2">
      <c r="A169" s="12" t="s">
        <v>314</v>
      </c>
      <c r="B169" s="23" t="s">
        <v>315</v>
      </c>
      <c r="C169" s="12" t="s">
        <v>193</v>
      </c>
      <c r="D169" s="29"/>
      <c r="E169" s="28"/>
      <c r="F169" s="28"/>
      <c r="G169" s="28"/>
      <c r="H169" s="28"/>
      <c r="I169" s="28"/>
      <c r="J169" s="28"/>
      <c r="K169" s="28"/>
      <c r="L169" s="28"/>
      <c r="M169" s="28"/>
    </row>
    <row r="170" spans="1:14" s="15" customFormat="1" ht="11.25" x14ac:dyDescent="0.2">
      <c r="A170" s="12" t="s">
        <v>316</v>
      </c>
      <c r="B170" s="23" t="s">
        <v>317</v>
      </c>
      <c r="C170" s="12" t="s">
        <v>51</v>
      </c>
      <c r="D170" s="28"/>
      <c r="E170" s="28"/>
      <c r="F170" s="28"/>
      <c r="G170" s="29"/>
      <c r="H170" s="28"/>
      <c r="I170" s="29"/>
      <c r="J170" s="29"/>
      <c r="K170" s="28"/>
      <c r="L170" s="28"/>
      <c r="M170" s="28"/>
    </row>
    <row r="171" spans="1:14" s="15" customFormat="1" ht="21" customHeight="1" x14ac:dyDescent="0.2">
      <c r="A171" s="12" t="s">
        <v>318</v>
      </c>
      <c r="B171" s="27" t="s">
        <v>319</v>
      </c>
      <c r="C171" s="12" t="s">
        <v>51</v>
      </c>
      <c r="D171" s="29">
        <v>0.11600000000000001</v>
      </c>
      <c r="E171" s="29">
        <v>0.11600000000000001</v>
      </c>
      <c r="F171" s="29">
        <v>0.11600000000000001</v>
      </c>
      <c r="G171" s="29">
        <v>0.11600000000000001</v>
      </c>
      <c r="H171" s="29">
        <v>0.11600000000000001</v>
      </c>
      <c r="I171" s="29">
        <v>0.11600000000000001</v>
      </c>
      <c r="J171" s="29">
        <v>0.11600000000000001</v>
      </c>
      <c r="K171" s="29">
        <v>0.11600000000000001</v>
      </c>
      <c r="L171" s="29">
        <v>0.11600000000000001</v>
      </c>
      <c r="M171" s="29">
        <v>0.11600000000000001</v>
      </c>
    </row>
    <row r="172" spans="1:14" s="15" customFormat="1" ht="11.25" x14ac:dyDescent="0.2">
      <c r="A172" s="12" t="s">
        <v>320</v>
      </c>
      <c r="B172" s="23" t="s">
        <v>321</v>
      </c>
      <c r="C172" s="12" t="s">
        <v>325</v>
      </c>
      <c r="D172" s="35">
        <v>1220.02</v>
      </c>
      <c r="E172" s="35">
        <v>1598.2</v>
      </c>
      <c r="F172" s="29">
        <f>E172*1.05</f>
        <v>1678.1100000000001</v>
      </c>
      <c r="G172" s="29">
        <f>E172*1.06</f>
        <v>1694.0920000000001</v>
      </c>
      <c r="H172" s="29">
        <f>F172*1.07</f>
        <v>1795.5777000000003</v>
      </c>
      <c r="I172" s="29">
        <f>G172*1.07</f>
        <v>1812.6784400000001</v>
      </c>
      <c r="J172" s="29">
        <f t="shared" ref="J172:M172" si="21">H172*1.07</f>
        <v>1921.2681390000005</v>
      </c>
      <c r="K172" s="29">
        <f t="shared" si="21"/>
        <v>1939.5659308000002</v>
      </c>
      <c r="L172" s="29">
        <f t="shared" si="21"/>
        <v>2055.7569087300008</v>
      </c>
      <c r="M172" s="29">
        <f t="shared" si="21"/>
        <v>2075.3355459560003</v>
      </c>
    </row>
    <row r="173" spans="1:14" s="15" customFormat="1" ht="11.25" x14ac:dyDescent="0.2">
      <c r="A173" s="12" t="s">
        <v>322</v>
      </c>
      <c r="B173" s="23" t="s">
        <v>335</v>
      </c>
      <c r="C173" s="12" t="s">
        <v>141</v>
      </c>
      <c r="D173" s="35">
        <v>114.7</v>
      </c>
      <c r="E173" s="35">
        <v>108.7</v>
      </c>
      <c r="F173" s="29"/>
      <c r="G173" s="29"/>
      <c r="H173" s="29">
        <v>109.4</v>
      </c>
      <c r="I173" s="29">
        <v>110.9</v>
      </c>
      <c r="J173" s="29">
        <v>105.6</v>
      </c>
      <c r="K173" s="29">
        <v>106.9</v>
      </c>
      <c r="L173" s="29">
        <v>105.7</v>
      </c>
      <c r="M173" s="29">
        <v>106.7</v>
      </c>
    </row>
    <row r="174" spans="1:14" s="15" customFormat="1" x14ac:dyDescent="0.2">
      <c r="A174" s="48" t="s">
        <v>341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</row>
    <row r="175" spans="1:14" s="9" customFormat="1" x14ac:dyDescent="0.2">
      <c r="A175" s="50" t="s">
        <v>324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</row>
    <row r="176" spans="1:14" x14ac:dyDescent="0.2">
      <c r="A176" s="50" t="s">
        <v>342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</row>
  </sheetData>
  <mergeCells count="10">
    <mergeCell ref="L6:M6"/>
    <mergeCell ref="A176:N176"/>
    <mergeCell ref="A175:N175"/>
    <mergeCell ref="A174:N174"/>
    <mergeCell ref="A1:N1"/>
    <mergeCell ref="A3:N3"/>
    <mergeCell ref="F6:G6"/>
    <mergeCell ref="H6:I6"/>
    <mergeCell ref="F5:M5"/>
    <mergeCell ref="J6:K6"/>
  </mergeCells>
  <phoneticPr fontId="0" type="noConversion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Тихонова Елена Александровна</cp:lastModifiedBy>
  <cp:lastPrinted>2024-11-17T21:21:27Z</cp:lastPrinted>
  <dcterms:created xsi:type="dcterms:W3CDTF">2018-10-15T12:06:40Z</dcterms:created>
  <dcterms:modified xsi:type="dcterms:W3CDTF">2024-11-17T21:21:29Z</dcterms:modified>
</cp:coreProperties>
</file>